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drawings/drawing1.xml" ContentType="application/vnd.openxmlformats-officedocument.drawing+xml"/>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drawings/drawing2.xml" ContentType="application/vnd.openxmlformats-officedocument.drawing+xml"/>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drawings/drawing3.xml" ContentType="application/vnd.openxmlformats-officedocument.drawing+xml"/>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https://centerpointenergy.sharepoint.com/sites/CNPRateCases-2023TXElectric/Shared Documents/2023 TX Electric/000 Administration/000 RESTRICTED/Feb 2 Final from witnesses/ready to be filed Schedules WPs/Non Confidential/Public RFP Schedules WPs/"/>
    </mc:Choice>
  </mc:AlternateContent>
  <xr:revisionPtr revIDLastSave="340" documentId="101_{2E3806A9-FF39-407D-AC20-25449C7D5BE8}" xr6:coauthVersionLast="47" xr6:coauthVersionMax="47" xr10:uidLastSave="{B1F54DB0-3901-4BDF-B9D0-74E2DC5BE89C}"/>
  <bookViews>
    <workbookView xWindow="-120" yWindow="-120" windowWidth="29040" windowHeight="15840" firstSheet="4" activeTab="4" xr2:uid="{BCD12CF3-64F3-4D6C-A402-7B08BAC93B1B}"/>
  </bookViews>
  <sheets>
    <sheet name="II-H-1" sheetId="132" r:id="rId1"/>
    <sheet name="II-H-1.1" sheetId="133" r:id="rId2"/>
    <sheet name="II-H-1.1.1" sheetId="187" r:id="rId3"/>
    <sheet name="II-H-1.2" sheetId="134" r:id="rId4"/>
    <sheet name="II-H-1.3" sheetId="135" r:id="rId5"/>
    <sheet name="II-H_1.3.1" sheetId="179" r:id="rId6"/>
    <sheet name="II-H-1.3.1a" sheetId="136" r:id="rId7"/>
    <sheet name="II-H-1.3.2" sheetId="188" r:id="rId8"/>
    <sheet name="II-H-1.4" sheetId="137" r:id="rId9"/>
    <sheet name="II-H-1.5" sheetId="138" r:id="rId10"/>
    <sheet name="II-H-2" sheetId="139" r:id="rId11"/>
    <sheet name="II-H-2.1" sheetId="140" r:id="rId12"/>
    <sheet name="II-H-2.2" sheetId="141" r:id="rId13"/>
    <sheet name="II-H-2.3" sheetId="142" r:id="rId14"/>
    <sheet name="II-H-2.3-1" sheetId="177" r:id="rId15"/>
    <sheet name="II-H-3" sheetId="143" r:id="rId16"/>
    <sheet name="II-H-3.1" sheetId="144" r:id="rId17"/>
    <sheet name="II-H-3.2" sheetId="145" r:id="rId18"/>
    <sheet name="II-H-3.3" sheetId="146" r:id="rId19"/>
    <sheet name="II-H-4" sheetId="147" r:id="rId20"/>
    <sheet name="II-H-4.1.1" sheetId="148" r:id="rId21"/>
    <sheet name="II-H-4.1.2" sheetId="169" r:id="rId22"/>
    <sheet name="II-H-4.1.3" sheetId="175" r:id="rId23"/>
    <sheet name="II-H-4.1.4" sheetId="174" r:id="rId24"/>
    <sheet name="II-H-4.1.5" sheetId="173" r:id="rId25"/>
    <sheet name="II-H-4.1.6" sheetId="172" r:id="rId26"/>
    <sheet name="II-H-4.1.7" sheetId="171" r:id="rId27"/>
    <sheet name="II-H-4.1.8" sheetId="170" r:id="rId28"/>
    <sheet name="II-H-4.1.9" sheetId="176" r:id="rId29"/>
    <sheet name="II-H-4.2" sheetId="149" r:id="rId30"/>
    <sheet name="II-H-5" sheetId="150" r:id="rId31"/>
    <sheet name="II-H-5.1" sheetId="151" r:id="rId32"/>
    <sheet name="II-H-5.2" sheetId="152" r:id="rId33"/>
    <sheet name="II-H-5.3" sheetId="153" r:id="rId34"/>
  </sheets>
  <externalReferences>
    <externalReference r:id="rId35"/>
  </externalReferences>
  <definedNames>
    <definedName name="aandg">#REF!</definedName>
    <definedName name="FFT">#REF!</definedName>
    <definedName name="oandm">#REF!</definedName>
    <definedName name="_xlnm.Print_Area" localSheetId="5">'II-H_1.3.1'!$A$1:$M$263</definedName>
    <definedName name="_xlnm.Print_Area" localSheetId="2">'II-H-1.1.1'!$A$1:$E$41</definedName>
    <definedName name="_xlnm.Print_Area" localSheetId="4">'II-H-1.3'!$A$1:$N$465</definedName>
    <definedName name="_xlnm.Print_Area" localSheetId="6">'II-H-1.3.1a'!$A$1:$E$38</definedName>
    <definedName name="_xlnm.Print_Area" localSheetId="7">'II-H-1.3.2'!$A$1:$E$13</definedName>
    <definedName name="_xlnm.Print_Area" localSheetId="8">'II-H-1.4'!$A$1:$N$465</definedName>
    <definedName name="_xlnm.Print_Area" localSheetId="9">'II-H-1.5'!$A$1:$E$24</definedName>
    <definedName name="_xlnm.Print_Area" localSheetId="11">'II-H-2.1'!$A$1:$E$190</definedName>
    <definedName name="_xlnm.Print_Area" localSheetId="12">'II-H-2.2'!$A$1:$D$9</definedName>
    <definedName name="_xlnm.Print_Area" localSheetId="13">'II-H-2.3'!$A$1:$E$14</definedName>
    <definedName name="_xlnm.Print_Area" localSheetId="14">'II-H-2.3-1'!$A$1:$H$46</definedName>
    <definedName name="_xlnm.Print_Area" localSheetId="17">'II-H-3.2'!$A$1:$F$21</definedName>
    <definedName name="_xlnm.Print_Area" localSheetId="18">'II-H-3.3'!$A$1:$D$13</definedName>
    <definedName name="_xlnm.Print_Area" localSheetId="20">'II-H-4.1.1'!$A$1:$Q$46</definedName>
    <definedName name="_xlnm.Print_Area" localSheetId="23">'II-H-4.1.4'!$A$1:$N$44</definedName>
    <definedName name="_xlnm.Print_Area" localSheetId="24">'II-H-4.1.5'!$A$1:$N$41</definedName>
    <definedName name="_xlnm.Print_Area" localSheetId="29">'II-H-4.2'!$A$1:$E$55</definedName>
    <definedName name="_xlnm.Print_Area" localSheetId="30">'II-H-5'!$A$1:$F$40</definedName>
    <definedName name="_xlnm.Print_Area" localSheetId="31">'II-H-5.1'!$A$1:$O$151</definedName>
    <definedName name="_xlnm.Print_Area" localSheetId="33">'II-H-5.3'!$A$1:$D$13</definedName>
    <definedName name="_xlnm.Print_Titles" localSheetId="11">'II-H-2.1'!$1:$10</definedName>
    <definedName name="_xlnm.Print_Titles" localSheetId="31">'II-H-5.1'!$1:$11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187" l="1"/>
  <c r="C40" i="187"/>
  <c r="C39" i="187"/>
  <c r="C38" i="187"/>
  <c r="C37" i="187"/>
  <c r="C36" i="187"/>
  <c r="C35" i="187"/>
  <c r="C34" i="187"/>
  <c r="C33" i="187"/>
  <c r="C32" i="187"/>
  <c r="C31" i="187"/>
  <c r="C30" i="187"/>
  <c r="C24" i="187"/>
  <c r="C23" i="187"/>
  <c r="C22" i="187"/>
  <c r="C21" i="187"/>
  <c r="C20" i="187"/>
  <c r="C19" i="187"/>
  <c r="C18" i="187"/>
  <c r="C17" i="187"/>
  <c r="C16" i="187"/>
  <c r="C15" i="187"/>
  <c r="C14" i="187"/>
  <c r="C13" i="187"/>
  <c r="G34" i="148"/>
  <c r="F34" i="148"/>
  <c r="G29" i="148"/>
  <c r="F29" i="148"/>
  <c r="G28" i="148"/>
  <c r="F28" i="148"/>
  <c r="G24" i="148"/>
  <c r="F24" i="148"/>
  <c r="G23" i="148"/>
  <c r="F23" i="148"/>
  <c r="O37" i="144"/>
  <c r="N37" i="144"/>
  <c r="M37" i="144"/>
  <c r="L37" i="144"/>
  <c r="K37" i="144"/>
  <c r="J37" i="144"/>
  <c r="I37" i="144"/>
  <c r="H37" i="144"/>
  <c r="G37" i="144"/>
  <c r="F37" i="144"/>
  <c r="E37" i="144"/>
  <c r="D37" i="144"/>
  <c r="O34" i="144"/>
  <c r="N34" i="144"/>
  <c r="M34" i="144"/>
  <c r="L34" i="144"/>
  <c r="K34" i="144"/>
  <c r="J34" i="144"/>
  <c r="I34" i="144"/>
  <c r="H34" i="144"/>
  <c r="G34" i="144"/>
  <c r="F34" i="144"/>
  <c r="E34" i="144"/>
  <c r="D34" i="144"/>
  <c r="O31" i="144"/>
  <c r="N31" i="144"/>
  <c r="M31" i="144"/>
  <c r="L31" i="144"/>
  <c r="K31" i="144"/>
  <c r="J31" i="144"/>
  <c r="I31" i="144"/>
  <c r="H31" i="144"/>
  <c r="G31" i="144"/>
  <c r="F31" i="144"/>
  <c r="E31" i="144"/>
  <c r="D31" i="144"/>
  <c r="O27" i="144"/>
  <c r="N27" i="144"/>
  <c r="M27" i="144"/>
  <c r="L27" i="144"/>
  <c r="K27" i="144"/>
  <c r="J27" i="144"/>
  <c r="I27" i="144"/>
  <c r="H27" i="144"/>
  <c r="G27" i="144"/>
  <c r="F27" i="144"/>
  <c r="E27" i="144"/>
  <c r="D27" i="144"/>
  <c r="O26" i="144"/>
  <c r="N26" i="144"/>
  <c r="M26" i="144"/>
  <c r="L26" i="144"/>
  <c r="K26" i="144"/>
  <c r="J26" i="144"/>
  <c r="I26" i="144"/>
  <c r="H26" i="144"/>
  <c r="G26" i="144"/>
  <c r="F26" i="144"/>
  <c r="E26" i="144"/>
  <c r="D26" i="144"/>
  <c r="O22" i="144"/>
  <c r="N22" i="144"/>
  <c r="M22" i="144"/>
  <c r="L22" i="144"/>
  <c r="K22" i="144"/>
  <c r="J22" i="144"/>
  <c r="I22" i="144"/>
  <c r="H22" i="144"/>
  <c r="G22" i="144"/>
  <c r="F22" i="144"/>
  <c r="E22" i="144"/>
  <c r="D22" i="144"/>
  <c r="O21" i="144"/>
  <c r="N21" i="144"/>
  <c r="M21" i="144"/>
  <c r="L21" i="144"/>
  <c r="K21" i="144"/>
  <c r="J21" i="144"/>
  <c r="I21" i="144"/>
  <c r="H21" i="144"/>
  <c r="G21" i="144"/>
  <c r="F21" i="144"/>
  <c r="E21" i="144"/>
  <c r="D21" i="144"/>
  <c r="O17" i="144"/>
  <c r="N17" i="144"/>
  <c r="M17" i="144"/>
  <c r="L17" i="144"/>
  <c r="K17" i="144"/>
  <c r="J17" i="144"/>
  <c r="I17" i="144"/>
  <c r="H17" i="144"/>
  <c r="G17" i="144"/>
  <c r="F17" i="144"/>
  <c r="E17" i="144"/>
  <c r="D17" i="144"/>
  <c r="O16" i="144"/>
  <c r="N16" i="144"/>
  <c r="M16" i="144"/>
  <c r="L16" i="144"/>
  <c r="K16" i="144"/>
  <c r="J16" i="144"/>
  <c r="I16" i="144"/>
  <c r="H16" i="144"/>
  <c r="G16" i="144"/>
  <c r="F16" i="144"/>
  <c r="E16" i="144"/>
  <c r="D16" i="144"/>
  <c r="O13" i="144"/>
  <c r="N13" i="144"/>
  <c r="M13" i="144"/>
  <c r="L13" i="144"/>
  <c r="K13" i="144"/>
  <c r="J13" i="144"/>
  <c r="I13" i="144"/>
  <c r="H13" i="144"/>
  <c r="G13" i="144"/>
  <c r="F13" i="144"/>
  <c r="E13" i="144"/>
  <c r="D13" i="144"/>
  <c r="C267" i="134"/>
  <c r="C266" i="134"/>
  <c r="C265" i="134"/>
  <c r="C264" i="134"/>
  <c r="C263" i="134"/>
  <c r="C262" i="134"/>
  <c r="C261" i="134"/>
  <c r="C260" i="134"/>
  <c r="C259" i="134"/>
  <c r="C258" i="134"/>
  <c r="C257" i="134"/>
  <c r="C256" i="134"/>
  <c r="C240" i="134"/>
  <c r="C239" i="134"/>
  <c r="C238" i="134"/>
  <c r="C237" i="134"/>
  <c r="C236" i="134"/>
  <c r="C235" i="134"/>
  <c r="C234" i="134"/>
  <c r="C233" i="134"/>
  <c r="C232" i="134"/>
  <c r="C231" i="134"/>
  <c r="C230" i="134"/>
  <c r="C229" i="134"/>
  <c r="C213" i="134"/>
  <c r="C212" i="134"/>
  <c r="C211" i="134"/>
  <c r="C210" i="134"/>
  <c r="C209" i="134"/>
  <c r="C208" i="134"/>
  <c r="C207" i="134"/>
  <c r="C206" i="134"/>
  <c r="C205" i="134"/>
  <c r="C204" i="134"/>
  <c r="C203" i="134"/>
  <c r="C202" i="134"/>
  <c r="C186" i="134"/>
  <c r="C185" i="134"/>
  <c r="C184" i="134"/>
  <c r="C183" i="134"/>
  <c r="C182" i="134"/>
  <c r="C181" i="134"/>
  <c r="C180" i="134"/>
  <c r="C179" i="134"/>
  <c r="C178" i="134"/>
  <c r="C177" i="134"/>
  <c r="C176" i="134"/>
  <c r="C175" i="134"/>
  <c r="C159" i="134"/>
  <c r="C158" i="134"/>
  <c r="C157" i="134"/>
  <c r="C156" i="134"/>
  <c r="C155" i="134"/>
  <c r="C154" i="134"/>
  <c r="C153" i="134"/>
  <c r="C152" i="134"/>
  <c r="C151" i="134"/>
  <c r="C150" i="134"/>
  <c r="C149" i="134"/>
  <c r="C148" i="134"/>
  <c r="C132" i="134"/>
  <c r="C131" i="134"/>
  <c r="C130" i="134"/>
  <c r="C129" i="134"/>
  <c r="C128" i="134"/>
  <c r="C127" i="134"/>
  <c r="C126" i="134"/>
  <c r="C125" i="134"/>
  <c r="C124" i="134"/>
  <c r="C123" i="134"/>
  <c r="C122" i="134"/>
  <c r="C121" i="134"/>
  <c r="C105" i="134"/>
  <c r="C104" i="134"/>
  <c r="C103" i="134"/>
  <c r="C102" i="134"/>
  <c r="C101" i="134"/>
  <c r="C100" i="134"/>
  <c r="C99" i="134"/>
  <c r="C98" i="134"/>
  <c r="C97" i="134"/>
  <c r="C96" i="134"/>
  <c r="C95" i="134"/>
  <c r="C94" i="134"/>
  <c r="C78" i="134"/>
  <c r="C77" i="134"/>
  <c r="C76" i="134"/>
  <c r="C75" i="134"/>
  <c r="C74" i="134"/>
  <c r="C73" i="134"/>
  <c r="C72" i="134"/>
  <c r="C71" i="134"/>
  <c r="C70" i="134"/>
  <c r="C69" i="134"/>
  <c r="C68" i="134"/>
  <c r="C67" i="134"/>
  <c r="C52" i="134"/>
  <c r="C51" i="134"/>
  <c r="C50" i="134"/>
  <c r="C49" i="134"/>
  <c r="C48" i="134"/>
  <c r="C47" i="134"/>
  <c r="C46" i="134"/>
  <c r="C45" i="134"/>
  <c r="C44" i="134"/>
  <c r="C43" i="134"/>
  <c r="C42" i="134"/>
  <c r="C41" i="134"/>
  <c r="C24" i="134"/>
  <c r="C23" i="134"/>
  <c r="C22" i="134"/>
  <c r="C21" i="134"/>
  <c r="C20" i="134"/>
  <c r="C19" i="134"/>
  <c r="C18" i="134"/>
  <c r="C17" i="134"/>
  <c r="C16" i="134"/>
  <c r="C15" i="134"/>
  <c r="C14" i="134"/>
  <c r="C13" i="134"/>
  <c r="E39" i="171"/>
  <c r="E36" i="171"/>
  <c r="E33" i="171"/>
  <c r="E28" i="171"/>
  <c r="E27" i="171"/>
  <c r="E23" i="171"/>
  <c r="E22" i="171"/>
  <c r="E18" i="171"/>
  <c r="E17" i="171"/>
  <c r="E14" i="171"/>
  <c r="E39" i="172"/>
  <c r="E36" i="172"/>
  <c r="E39" i="173"/>
  <c r="E36" i="173"/>
  <c r="E28" i="173"/>
  <c r="E27" i="173"/>
  <c r="E23" i="173"/>
  <c r="E22" i="173"/>
  <c r="E18" i="173"/>
  <c r="E17" i="173"/>
  <c r="J17" i="173" s="1"/>
  <c r="E14" i="173"/>
  <c r="M14" i="173" s="1"/>
  <c r="F267" i="134"/>
  <c r="E267" i="134"/>
  <c r="F266" i="134"/>
  <c r="E266" i="134"/>
  <c r="F265" i="134"/>
  <c r="E265" i="134"/>
  <c r="F264" i="134"/>
  <c r="E264" i="134"/>
  <c r="F263" i="134"/>
  <c r="E263" i="134"/>
  <c r="F262" i="134"/>
  <c r="E262" i="134"/>
  <c r="F261" i="134"/>
  <c r="E261" i="134"/>
  <c r="F260" i="134"/>
  <c r="E260" i="134"/>
  <c r="F259" i="134"/>
  <c r="E259" i="134"/>
  <c r="F258" i="134"/>
  <c r="E258" i="134"/>
  <c r="F257" i="134"/>
  <c r="E257" i="134"/>
  <c r="F256" i="134"/>
  <c r="E256" i="134"/>
  <c r="F240" i="134"/>
  <c r="E240" i="134"/>
  <c r="F239" i="134"/>
  <c r="E239" i="134"/>
  <c r="F238" i="134"/>
  <c r="E238" i="134"/>
  <c r="F237" i="134"/>
  <c r="E237" i="134"/>
  <c r="F236" i="134"/>
  <c r="E236" i="134"/>
  <c r="F235" i="134"/>
  <c r="E235" i="134"/>
  <c r="F234" i="134"/>
  <c r="E234" i="134"/>
  <c r="F233" i="134"/>
  <c r="E233" i="134"/>
  <c r="F232" i="134"/>
  <c r="E232" i="134"/>
  <c r="F231" i="134"/>
  <c r="E231" i="134"/>
  <c r="F230" i="134"/>
  <c r="E230" i="134"/>
  <c r="F229" i="134"/>
  <c r="E229" i="134"/>
  <c r="F213" i="134"/>
  <c r="E213" i="134"/>
  <c r="F212" i="134"/>
  <c r="E212" i="134"/>
  <c r="F211" i="134"/>
  <c r="E211" i="134"/>
  <c r="F210" i="134"/>
  <c r="E210" i="134"/>
  <c r="F209" i="134"/>
  <c r="E209" i="134"/>
  <c r="F208" i="134"/>
  <c r="E208" i="134"/>
  <c r="F207" i="134"/>
  <c r="E207" i="134"/>
  <c r="F206" i="134"/>
  <c r="E206" i="134"/>
  <c r="F205" i="134"/>
  <c r="E205" i="134"/>
  <c r="F204" i="134"/>
  <c r="E204" i="134"/>
  <c r="F203" i="134"/>
  <c r="E203" i="134"/>
  <c r="F202" i="134"/>
  <c r="E202" i="134"/>
  <c r="F186" i="134"/>
  <c r="E186" i="134"/>
  <c r="D186" i="134"/>
  <c r="F185" i="134"/>
  <c r="E185" i="134"/>
  <c r="D185" i="134"/>
  <c r="F184" i="134"/>
  <c r="E184" i="134"/>
  <c r="D184" i="134"/>
  <c r="F183" i="134"/>
  <c r="E183" i="134"/>
  <c r="D183" i="134"/>
  <c r="F182" i="134"/>
  <c r="E182" i="134"/>
  <c r="D182" i="134"/>
  <c r="F181" i="134"/>
  <c r="E181" i="134"/>
  <c r="D181" i="134"/>
  <c r="F180" i="134"/>
  <c r="E180" i="134"/>
  <c r="D180" i="134"/>
  <c r="F179" i="134"/>
  <c r="E179" i="134"/>
  <c r="D179" i="134"/>
  <c r="F178" i="134"/>
  <c r="E178" i="134"/>
  <c r="D178" i="134"/>
  <c r="F177" i="134"/>
  <c r="E177" i="134"/>
  <c r="D177" i="134"/>
  <c r="F176" i="134"/>
  <c r="E176" i="134"/>
  <c r="D176" i="134"/>
  <c r="F175" i="134"/>
  <c r="E175" i="134"/>
  <c r="D175" i="134"/>
  <c r="F159" i="134"/>
  <c r="E159" i="134"/>
  <c r="D159" i="134"/>
  <c r="F158" i="134"/>
  <c r="E158" i="134"/>
  <c r="D158" i="134"/>
  <c r="F157" i="134"/>
  <c r="E157" i="134"/>
  <c r="D157" i="134"/>
  <c r="F156" i="134"/>
  <c r="E156" i="134"/>
  <c r="D156" i="134"/>
  <c r="F155" i="134"/>
  <c r="E155" i="134"/>
  <c r="D155" i="134"/>
  <c r="F154" i="134"/>
  <c r="E154" i="134"/>
  <c r="D154" i="134"/>
  <c r="F153" i="134"/>
  <c r="E153" i="134"/>
  <c r="D153" i="134"/>
  <c r="F152" i="134"/>
  <c r="E152" i="134"/>
  <c r="D152" i="134"/>
  <c r="F151" i="134"/>
  <c r="E151" i="134"/>
  <c r="D151" i="134"/>
  <c r="F150" i="134"/>
  <c r="E150" i="134"/>
  <c r="D150" i="134"/>
  <c r="F149" i="134"/>
  <c r="E149" i="134"/>
  <c r="D149" i="134"/>
  <c r="F148" i="134"/>
  <c r="E148" i="134"/>
  <c r="D148" i="134"/>
  <c r="F132" i="134"/>
  <c r="E132" i="134"/>
  <c r="D132" i="134"/>
  <c r="F131" i="134"/>
  <c r="E131" i="134"/>
  <c r="D131" i="134"/>
  <c r="F130" i="134"/>
  <c r="E130" i="134"/>
  <c r="D130" i="134"/>
  <c r="F129" i="134"/>
  <c r="E129" i="134"/>
  <c r="D129" i="134"/>
  <c r="F128" i="134"/>
  <c r="E128" i="134"/>
  <c r="D128" i="134"/>
  <c r="F127" i="134"/>
  <c r="E127" i="134"/>
  <c r="D127" i="134"/>
  <c r="F126" i="134"/>
  <c r="E126" i="134"/>
  <c r="D126" i="134"/>
  <c r="F125" i="134"/>
  <c r="E125" i="134"/>
  <c r="D125" i="134"/>
  <c r="F124" i="134"/>
  <c r="E124" i="134"/>
  <c r="D124" i="134"/>
  <c r="F123" i="134"/>
  <c r="E123" i="134"/>
  <c r="D123" i="134"/>
  <c r="F122" i="134"/>
  <c r="E122" i="134"/>
  <c r="D122" i="134"/>
  <c r="F121" i="134"/>
  <c r="E121" i="134"/>
  <c r="D121" i="134"/>
  <c r="F105" i="134"/>
  <c r="E105" i="134"/>
  <c r="D105" i="134"/>
  <c r="F104" i="134"/>
  <c r="E104" i="134"/>
  <c r="D104" i="134"/>
  <c r="F103" i="134"/>
  <c r="E103" i="134"/>
  <c r="D103" i="134"/>
  <c r="F102" i="134"/>
  <c r="E102" i="134"/>
  <c r="D102" i="134"/>
  <c r="F101" i="134"/>
  <c r="E101" i="134"/>
  <c r="D101" i="134"/>
  <c r="F100" i="134"/>
  <c r="E100" i="134"/>
  <c r="D100" i="134"/>
  <c r="F99" i="134"/>
  <c r="E99" i="134"/>
  <c r="D99" i="134"/>
  <c r="F98" i="134"/>
  <c r="E98" i="134"/>
  <c r="D98" i="134"/>
  <c r="F97" i="134"/>
  <c r="E97" i="134"/>
  <c r="D97" i="134"/>
  <c r="F96" i="134"/>
  <c r="E96" i="134"/>
  <c r="D96" i="134"/>
  <c r="F95" i="134"/>
  <c r="E95" i="134"/>
  <c r="D95" i="134"/>
  <c r="F94" i="134"/>
  <c r="E94" i="134"/>
  <c r="D94" i="134"/>
  <c r="F78" i="134"/>
  <c r="E78" i="134"/>
  <c r="F77" i="134"/>
  <c r="E77" i="134"/>
  <c r="F76" i="134"/>
  <c r="E76" i="134"/>
  <c r="F75" i="134"/>
  <c r="E75" i="134"/>
  <c r="F74" i="134"/>
  <c r="E74" i="134"/>
  <c r="F73" i="134"/>
  <c r="E73" i="134"/>
  <c r="F72" i="134"/>
  <c r="E72" i="134"/>
  <c r="F71" i="134"/>
  <c r="E71" i="134"/>
  <c r="F70" i="134"/>
  <c r="E70" i="134"/>
  <c r="F69" i="134"/>
  <c r="E69" i="134"/>
  <c r="F68" i="134"/>
  <c r="E68" i="134"/>
  <c r="F67" i="134"/>
  <c r="E67" i="134"/>
  <c r="F52" i="134"/>
  <c r="E52" i="134"/>
  <c r="D52" i="134"/>
  <c r="F51" i="134"/>
  <c r="E51" i="134"/>
  <c r="D51" i="134"/>
  <c r="F50" i="134"/>
  <c r="E50" i="134"/>
  <c r="D50" i="134"/>
  <c r="F49" i="134"/>
  <c r="E49" i="134"/>
  <c r="D49" i="134"/>
  <c r="F48" i="134"/>
  <c r="E48" i="134"/>
  <c r="D48" i="134"/>
  <c r="F47" i="134"/>
  <c r="E47" i="134"/>
  <c r="D47" i="134"/>
  <c r="F46" i="134"/>
  <c r="E46" i="134"/>
  <c r="D46" i="134"/>
  <c r="F45" i="134"/>
  <c r="E45" i="134"/>
  <c r="D45" i="134"/>
  <c r="F44" i="134"/>
  <c r="E44" i="134"/>
  <c r="D44" i="134"/>
  <c r="F43" i="134"/>
  <c r="E43" i="134"/>
  <c r="D43" i="134"/>
  <c r="F42" i="134"/>
  <c r="E42" i="134"/>
  <c r="D42" i="134"/>
  <c r="F41" i="134"/>
  <c r="E41" i="134"/>
  <c r="D41" i="134"/>
  <c r="F24" i="134"/>
  <c r="E24" i="134"/>
  <c r="D24" i="134"/>
  <c r="F23" i="134"/>
  <c r="E23" i="134"/>
  <c r="D23" i="134"/>
  <c r="F22" i="134"/>
  <c r="E22" i="134"/>
  <c r="D22" i="134"/>
  <c r="F21" i="134"/>
  <c r="E21" i="134"/>
  <c r="D21" i="134"/>
  <c r="F20" i="134"/>
  <c r="E20" i="134"/>
  <c r="D20" i="134"/>
  <c r="F19" i="134"/>
  <c r="E19" i="134"/>
  <c r="D19" i="134"/>
  <c r="F18" i="134"/>
  <c r="E18" i="134"/>
  <c r="D18" i="134"/>
  <c r="F17" i="134"/>
  <c r="E17" i="134"/>
  <c r="D17" i="134"/>
  <c r="F16" i="134"/>
  <c r="E16" i="134"/>
  <c r="D16" i="134"/>
  <c r="F15" i="134"/>
  <c r="E15" i="134"/>
  <c r="D15" i="134"/>
  <c r="F14" i="134"/>
  <c r="E14" i="134"/>
  <c r="D14" i="134"/>
  <c r="F13" i="134"/>
  <c r="E13" i="134"/>
  <c r="D13" i="134"/>
  <c r="K50" i="137"/>
  <c r="J50" i="137"/>
  <c r="I50" i="137"/>
  <c r="H50" i="137"/>
  <c r="G50" i="137"/>
  <c r="F50" i="137"/>
  <c r="E50" i="137"/>
  <c r="D50" i="137"/>
  <c r="K49" i="137"/>
  <c r="J49" i="137"/>
  <c r="I49" i="137"/>
  <c r="H49" i="137"/>
  <c r="G49" i="137"/>
  <c r="F49" i="137"/>
  <c r="E49" i="137"/>
  <c r="D49" i="137"/>
  <c r="K48" i="137"/>
  <c r="J48" i="137"/>
  <c r="I48" i="137"/>
  <c r="H48" i="137"/>
  <c r="G48" i="137"/>
  <c r="F48" i="137"/>
  <c r="E48" i="137"/>
  <c r="D48" i="137"/>
  <c r="K47" i="137"/>
  <c r="J47" i="137"/>
  <c r="I47" i="137"/>
  <c r="H47" i="137"/>
  <c r="G47" i="137"/>
  <c r="F47" i="137"/>
  <c r="E47" i="137"/>
  <c r="D47" i="137"/>
  <c r="K46" i="137"/>
  <c r="J46" i="137"/>
  <c r="I46" i="137"/>
  <c r="H46" i="137"/>
  <c r="G46" i="137"/>
  <c r="F46" i="137"/>
  <c r="E46" i="137"/>
  <c r="D46" i="137"/>
  <c r="K45" i="137"/>
  <c r="J45" i="137"/>
  <c r="I45" i="137"/>
  <c r="H45" i="137"/>
  <c r="G45" i="137"/>
  <c r="F45" i="137"/>
  <c r="E45" i="137"/>
  <c r="D45" i="137"/>
  <c r="K44" i="137"/>
  <c r="J44" i="137"/>
  <c r="I44" i="137"/>
  <c r="H44" i="137"/>
  <c r="G44" i="137"/>
  <c r="F44" i="137"/>
  <c r="E44" i="137"/>
  <c r="D44" i="137"/>
  <c r="K43" i="137"/>
  <c r="J43" i="137"/>
  <c r="I43" i="137"/>
  <c r="H43" i="137"/>
  <c r="G43" i="137"/>
  <c r="F43" i="137"/>
  <c r="E43" i="137"/>
  <c r="D43" i="137"/>
  <c r="K42" i="137"/>
  <c r="J42" i="137"/>
  <c r="I42" i="137"/>
  <c r="H42" i="137"/>
  <c r="G42" i="137"/>
  <c r="F42" i="137"/>
  <c r="E42" i="137"/>
  <c r="D42" i="137"/>
  <c r="K41" i="137"/>
  <c r="J41" i="137"/>
  <c r="I41" i="137"/>
  <c r="H41" i="137"/>
  <c r="G41" i="137"/>
  <c r="F41" i="137"/>
  <c r="E41" i="137"/>
  <c r="D41" i="137"/>
  <c r="K40" i="137"/>
  <c r="J40" i="137"/>
  <c r="I40" i="137"/>
  <c r="H40" i="137"/>
  <c r="G40" i="137"/>
  <c r="F40" i="137"/>
  <c r="E40" i="137"/>
  <c r="D40" i="137"/>
  <c r="K39" i="137"/>
  <c r="J39" i="137"/>
  <c r="I39" i="137"/>
  <c r="H39" i="137"/>
  <c r="G39" i="137"/>
  <c r="F39" i="137"/>
  <c r="E39" i="137"/>
  <c r="D39" i="137"/>
  <c r="K24" i="137"/>
  <c r="J24" i="137"/>
  <c r="I24" i="137"/>
  <c r="H24" i="137"/>
  <c r="G24" i="137"/>
  <c r="E24" i="137"/>
  <c r="D24" i="137"/>
  <c r="K23" i="137"/>
  <c r="J23" i="137"/>
  <c r="I23" i="137"/>
  <c r="H23" i="137"/>
  <c r="G23" i="137"/>
  <c r="E23" i="137"/>
  <c r="F23" i="137" s="1"/>
  <c r="D23" i="137"/>
  <c r="K22" i="137"/>
  <c r="J22" i="137"/>
  <c r="I22" i="137"/>
  <c r="H22" i="137"/>
  <c r="G22" i="137"/>
  <c r="E22" i="137"/>
  <c r="D22" i="137"/>
  <c r="K21" i="137"/>
  <c r="J21" i="137"/>
  <c r="I21" i="137"/>
  <c r="H21" i="137"/>
  <c r="G21" i="137"/>
  <c r="E21" i="137"/>
  <c r="D21" i="137"/>
  <c r="K20" i="137"/>
  <c r="J20" i="137"/>
  <c r="I20" i="137"/>
  <c r="H20" i="137"/>
  <c r="G20" i="137"/>
  <c r="E20" i="137"/>
  <c r="F20" i="137" s="1"/>
  <c r="D20" i="137"/>
  <c r="K19" i="137"/>
  <c r="J19" i="137"/>
  <c r="I19" i="137"/>
  <c r="H19" i="137"/>
  <c r="G19" i="137"/>
  <c r="E19" i="137"/>
  <c r="D19" i="137"/>
  <c r="K18" i="137"/>
  <c r="J18" i="137"/>
  <c r="I18" i="137"/>
  <c r="H18" i="137"/>
  <c r="G18" i="137"/>
  <c r="E18" i="137"/>
  <c r="F18" i="137" s="1"/>
  <c r="D18" i="137"/>
  <c r="K17" i="137"/>
  <c r="J17" i="137"/>
  <c r="I17" i="137"/>
  <c r="H17" i="137"/>
  <c r="G17" i="137"/>
  <c r="E17" i="137"/>
  <c r="F17" i="137" s="1"/>
  <c r="D17" i="137"/>
  <c r="K16" i="137"/>
  <c r="J16" i="137"/>
  <c r="I16" i="137"/>
  <c r="H16" i="137"/>
  <c r="G16" i="137"/>
  <c r="E16" i="137"/>
  <c r="D16" i="137"/>
  <c r="K15" i="137"/>
  <c r="J15" i="137"/>
  <c r="I15" i="137"/>
  <c r="H15" i="137"/>
  <c r="G15" i="137"/>
  <c r="E15" i="137"/>
  <c r="F15" i="137" s="1"/>
  <c r="D15" i="137"/>
  <c r="K14" i="137"/>
  <c r="J14" i="137"/>
  <c r="I14" i="137"/>
  <c r="H14" i="137"/>
  <c r="G14" i="137"/>
  <c r="E14" i="137"/>
  <c r="F14" i="137" s="1"/>
  <c r="D14" i="137"/>
  <c r="K13" i="137"/>
  <c r="J13" i="137"/>
  <c r="I13" i="137"/>
  <c r="H13" i="137"/>
  <c r="G13" i="137"/>
  <c r="E13" i="137"/>
  <c r="F13" i="137" s="1"/>
  <c r="D13" i="137"/>
  <c r="K50" i="135"/>
  <c r="J50" i="135"/>
  <c r="I50" i="135"/>
  <c r="H50" i="135"/>
  <c r="G50" i="135"/>
  <c r="F50" i="135"/>
  <c r="E50" i="135"/>
  <c r="D50" i="135"/>
  <c r="K49" i="135"/>
  <c r="J49" i="135"/>
  <c r="I49" i="135"/>
  <c r="H49" i="135"/>
  <c r="G49" i="135"/>
  <c r="F49" i="135"/>
  <c r="E49" i="135"/>
  <c r="D49" i="135"/>
  <c r="K48" i="135"/>
  <c r="J48" i="135"/>
  <c r="I48" i="135"/>
  <c r="H48" i="135"/>
  <c r="G48" i="135"/>
  <c r="F48" i="135"/>
  <c r="E48" i="135"/>
  <c r="D48" i="135"/>
  <c r="K47" i="135"/>
  <c r="J47" i="135"/>
  <c r="I47" i="135"/>
  <c r="H47" i="135"/>
  <c r="G47" i="135"/>
  <c r="F47" i="135"/>
  <c r="E47" i="135"/>
  <c r="D47" i="135"/>
  <c r="K46" i="135"/>
  <c r="J46" i="135"/>
  <c r="I46" i="135"/>
  <c r="H46" i="135"/>
  <c r="G46" i="135"/>
  <c r="F46" i="135"/>
  <c r="E46" i="135"/>
  <c r="D46" i="135"/>
  <c r="K45" i="135"/>
  <c r="J45" i="135"/>
  <c r="I45" i="135"/>
  <c r="H45" i="135"/>
  <c r="G45" i="135"/>
  <c r="F45" i="135"/>
  <c r="E45" i="135"/>
  <c r="D45" i="135"/>
  <c r="K44" i="135"/>
  <c r="J44" i="135"/>
  <c r="I44" i="135"/>
  <c r="H44" i="135"/>
  <c r="G44" i="135"/>
  <c r="F44" i="135"/>
  <c r="E44" i="135"/>
  <c r="D44" i="135"/>
  <c r="K43" i="135"/>
  <c r="J43" i="135"/>
  <c r="I43" i="135"/>
  <c r="H43" i="135"/>
  <c r="G43" i="135"/>
  <c r="F43" i="135"/>
  <c r="E43" i="135"/>
  <c r="D43" i="135"/>
  <c r="K42" i="135"/>
  <c r="J42" i="135"/>
  <c r="I42" i="135"/>
  <c r="H42" i="135"/>
  <c r="G42" i="135"/>
  <c r="F42" i="135"/>
  <c r="E42" i="135"/>
  <c r="D42" i="135"/>
  <c r="K41" i="135"/>
  <c r="J41" i="135"/>
  <c r="I41" i="135"/>
  <c r="H41" i="135"/>
  <c r="G41" i="135"/>
  <c r="F41" i="135"/>
  <c r="E41" i="135"/>
  <c r="D41" i="135"/>
  <c r="K40" i="135"/>
  <c r="J40" i="135"/>
  <c r="I40" i="135"/>
  <c r="H40" i="135"/>
  <c r="G40" i="135"/>
  <c r="F40" i="135"/>
  <c r="E40" i="135"/>
  <c r="D40" i="135"/>
  <c r="K39" i="135"/>
  <c r="J39" i="135"/>
  <c r="I39" i="135"/>
  <c r="H39" i="135"/>
  <c r="G39" i="135"/>
  <c r="F39" i="135"/>
  <c r="F13" i="135" s="1"/>
  <c r="E39" i="135"/>
  <c r="D39" i="135"/>
  <c r="K24" i="135"/>
  <c r="J24" i="135"/>
  <c r="I24" i="135"/>
  <c r="H24" i="135"/>
  <c r="G24" i="135"/>
  <c r="E24" i="135"/>
  <c r="D24" i="135"/>
  <c r="K23" i="135"/>
  <c r="J23" i="135"/>
  <c r="I23" i="135"/>
  <c r="H23" i="135"/>
  <c r="G23" i="135"/>
  <c r="E23" i="135"/>
  <c r="D23" i="135"/>
  <c r="K22" i="135"/>
  <c r="J22" i="135"/>
  <c r="I22" i="135"/>
  <c r="H22" i="135"/>
  <c r="G22" i="135"/>
  <c r="E22" i="135"/>
  <c r="D22" i="135"/>
  <c r="K21" i="135"/>
  <c r="J21" i="135"/>
  <c r="I21" i="135"/>
  <c r="H21" i="135"/>
  <c r="G21" i="135"/>
  <c r="E21" i="135"/>
  <c r="D21" i="135"/>
  <c r="K20" i="135"/>
  <c r="J20" i="135"/>
  <c r="I20" i="135"/>
  <c r="H20" i="135"/>
  <c r="G20" i="135"/>
  <c r="E20" i="135"/>
  <c r="D20" i="135"/>
  <c r="K19" i="135"/>
  <c r="J19" i="135"/>
  <c r="I19" i="135"/>
  <c r="H19" i="135"/>
  <c r="G19" i="135"/>
  <c r="E19" i="135"/>
  <c r="D19" i="135"/>
  <c r="K18" i="135"/>
  <c r="J18" i="135"/>
  <c r="I18" i="135"/>
  <c r="H18" i="135"/>
  <c r="G18" i="135"/>
  <c r="E18" i="135"/>
  <c r="D18" i="135"/>
  <c r="K17" i="135"/>
  <c r="J17" i="135"/>
  <c r="I17" i="135"/>
  <c r="H17" i="135"/>
  <c r="G17" i="135"/>
  <c r="E17" i="135"/>
  <c r="D17" i="135"/>
  <c r="K16" i="135"/>
  <c r="J16" i="135"/>
  <c r="I16" i="135"/>
  <c r="H16" i="135"/>
  <c r="G16" i="135"/>
  <c r="E16" i="135"/>
  <c r="D16" i="135"/>
  <c r="K15" i="135"/>
  <c r="J15" i="135"/>
  <c r="I15" i="135"/>
  <c r="H15" i="135"/>
  <c r="G15" i="135"/>
  <c r="E15" i="135"/>
  <c r="D15" i="135"/>
  <c r="K14" i="135"/>
  <c r="J14" i="135"/>
  <c r="I14" i="135"/>
  <c r="H14" i="135"/>
  <c r="G14" i="135"/>
  <c r="E14" i="135"/>
  <c r="D14" i="135"/>
  <c r="K13" i="135"/>
  <c r="J13" i="135"/>
  <c r="I13" i="135"/>
  <c r="H13" i="135"/>
  <c r="G13" i="135"/>
  <c r="E13" i="135"/>
  <c r="D13" i="135"/>
  <c r="M413" i="137"/>
  <c r="L413" i="137"/>
  <c r="K413" i="137"/>
  <c r="J413" i="137"/>
  <c r="I413" i="137"/>
  <c r="H413" i="137"/>
  <c r="G413" i="137"/>
  <c r="F413" i="137"/>
  <c r="E413" i="137"/>
  <c r="D413" i="137"/>
  <c r="M412" i="137"/>
  <c r="L412" i="137"/>
  <c r="K412" i="137"/>
  <c r="J412" i="137"/>
  <c r="I412" i="137"/>
  <c r="H412" i="137"/>
  <c r="G412" i="137"/>
  <c r="F412" i="137"/>
  <c r="E412" i="137"/>
  <c r="D412" i="137"/>
  <c r="M411" i="137"/>
  <c r="L411" i="137"/>
  <c r="K411" i="137"/>
  <c r="J411" i="137"/>
  <c r="I411" i="137"/>
  <c r="H411" i="137"/>
  <c r="G411" i="137"/>
  <c r="F411" i="137"/>
  <c r="E411" i="137"/>
  <c r="D411" i="137"/>
  <c r="M410" i="137"/>
  <c r="L410" i="137"/>
  <c r="K410" i="137"/>
  <c r="J410" i="137"/>
  <c r="I410" i="137"/>
  <c r="H410" i="137"/>
  <c r="G410" i="137"/>
  <c r="F410" i="137"/>
  <c r="E410" i="137"/>
  <c r="D410" i="137"/>
  <c r="M409" i="137"/>
  <c r="L409" i="137"/>
  <c r="K409" i="137"/>
  <c r="J409" i="137"/>
  <c r="I409" i="137"/>
  <c r="H409" i="137"/>
  <c r="G409" i="137"/>
  <c r="F409" i="137"/>
  <c r="E409" i="137"/>
  <c r="D409" i="137"/>
  <c r="M408" i="137"/>
  <c r="L408" i="137"/>
  <c r="K408" i="137"/>
  <c r="J408" i="137"/>
  <c r="I408" i="137"/>
  <c r="H408" i="137"/>
  <c r="G408" i="137"/>
  <c r="F408" i="137"/>
  <c r="E408" i="137"/>
  <c r="D408" i="137"/>
  <c r="M407" i="137"/>
  <c r="L407" i="137"/>
  <c r="K407" i="137"/>
  <c r="J407" i="137"/>
  <c r="I407" i="137"/>
  <c r="H407" i="137"/>
  <c r="G407" i="137"/>
  <c r="F407" i="137"/>
  <c r="E407" i="137"/>
  <c r="D407" i="137"/>
  <c r="M406" i="137"/>
  <c r="L406" i="137"/>
  <c r="K406" i="137"/>
  <c r="J406" i="137"/>
  <c r="I406" i="137"/>
  <c r="H406" i="137"/>
  <c r="G406" i="137"/>
  <c r="F406" i="137"/>
  <c r="E406" i="137"/>
  <c r="D406" i="137"/>
  <c r="M405" i="137"/>
  <c r="L405" i="137"/>
  <c r="K405" i="137"/>
  <c r="J405" i="137"/>
  <c r="I405" i="137"/>
  <c r="H405" i="137"/>
  <c r="G405" i="137"/>
  <c r="F405" i="137"/>
  <c r="E405" i="137"/>
  <c r="D405" i="137"/>
  <c r="M404" i="137"/>
  <c r="L404" i="137"/>
  <c r="K404" i="137"/>
  <c r="J404" i="137"/>
  <c r="I404" i="137"/>
  <c r="H404" i="137"/>
  <c r="G404" i="137"/>
  <c r="F404" i="137"/>
  <c r="E404" i="137"/>
  <c r="D404" i="137"/>
  <c r="M403" i="137"/>
  <c r="L403" i="137"/>
  <c r="K403" i="137"/>
  <c r="J403" i="137"/>
  <c r="I403" i="137"/>
  <c r="H403" i="137"/>
  <c r="G403" i="137"/>
  <c r="F403" i="137"/>
  <c r="E403" i="137"/>
  <c r="D403" i="137"/>
  <c r="M402" i="137"/>
  <c r="L402" i="137"/>
  <c r="K402" i="137"/>
  <c r="J402" i="137"/>
  <c r="I402" i="137"/>
  <c r="H402" i="137"/>
  <c r="G402" i="137"/>
  <c r="F402" i="137"/>
  <c r="E402" i="137"/>
  <c r="D402" i="137"/>
  <c r="M312" i="137"/>
  <c r="L312" i="137"/>
  <c r="K312" i="137"/>
  <c r="J312" i="137"/>
  <c r="I312" i="137"/>
  <c r="H312" i="137"/>
  <c r="G312" i="137"/>
  <c r="F312" i="137"/>
  <c r="E312" i="137"/>
  <c r="D312" i="137"/>
  <c r="M311" i="137"/>
  <c r="L311" i="137"/>
  <c r="K311" i="137"/>
  <c r="J311" i="137"/>
  <c r="I311" i="137"/>
  <c r="H311" i="137"/>
  <c r="G311" i="137"/>
  <c r="F311" i="137"/>
  <c r="E311" i="137"/>
  <c r="D311" i="137"/>
  <c r="M310" i="137"/>
  <c r="L310" i="137"/>
  <c r="K310" i="137"/>
  <c r="J310" i="137"/>
  <c r="I310" i="137"/>
  <c r="H310" i="137"/>
  <c r="G310" i="137"/>
  <c r="F310" i="137"/>
  <c r="E310" i="137"/>
  <c r="D310" i="137"/>
  <c r="M309" i="137"/>
  <c r="L309" i="137"/>
  <c r="K309" i="137"/>
  <c r="J309" i="137"/>
  <c r="I309" i="137"/>
  <c r="H309" i="137"/>
  <c r="G309" i="137"/>
  <c r="F309" i="137"/>
  <c r="E309" i="137"/>
  <c r="D309" i="137"/>
  <c r="M308" i="137"/>
  <c r="L308" i="137"/>
  <c r="K308" i="137"/>
  <c r="J308" i="137"/>
  <c r="I308" i="137"/>
  <c r="H308" i="137"/>
  <c r="G308" i="137"/>
  <c r="F308" i="137"/>
  <c r="E308" i="137"/>
  <c r="D308" i="137"/>
  <c r="M307" i="137"/>
  <c r="L307" i="137"/>
  <c r="K307" i="137"/>
  <c r="J307" i="137"/>
  <c r="I307" i="137"/>
  <c r="H307" i="137"/>
  <c r="G307" i="137"/>
  <c r="F307" i="137"/>
  <c r="E307" i="137"/>
  <c r="D307" i="137"/>
  <c r="M306" i="137"/>
  <c r="L306" i="137"/>
  <c r="K306" i="137"/>
  <c r="J306" i="137"/>
  <c r="I306" i="137"/>
  <c r="H306" i="137"/>
  <c r="G306" i="137"/>
  <c r="F306" i="137"/>
  <c r="E306" i="137"/>
  <c r="D306" i="137"/>
  <c r="M305" i="137"/>
  <c r="L305" i="137"/>
  <c r="K305" i="137"/>
  <c r="J305" i="137"/>
  <c r="I305" i="137"/>
  <c r="H305" i="137"/>
  <c r="G305" i="137"/>
  <c r="F305" i="137"/>
  <c r="E305" i="137"/>
  <c r="D305" i="137"/>
  <c r="M304" i="137"/>
  <c r="L304" i="137"/>
  <c r="K304" i="137"/>
  <c r="J304" i="137"/>
  <c r="I304" i="137"/>
  <c r="H304" i="137"/>
  <c r="G304" i="137"/>
  <c r="F304" i="137"/>
  <c r="E304" i="137"/>
  <c r="D304" i="137"/>
  <c r="M303" i="137"/>
  <c r="L303" i="137"/>
  <c r="K303" i="137"/>
  <c r="J303" i="137"/>
  <c r="I303" i="137"/>
  <c r="H303" i="137"/>
  <c r="G303" i="137"/>
  <c r="F303" i="137"/>
  <c r="E303" i="137"/>
  <c r="D303" i="137"/>
  <c r="M302" i="137"/>
  <c r="L302" i="137"/>
  <c r="K302" i="137"/>
  <c r="J302" i="137"/>
  <c r="I302" i="137"/>
  <c r="H302" i="137"/>
  <c r="G302" i="137"/>
  <c r="F302" i="137"/>
  <c r="E302" i="137"/>
  <c r="D302" i="137"/>
  <c r="M301" i="137"/>
  <c r="L301" i="137"/>
  <c r="K301" i="137"/>
  <c r="J301" i="137"/>
  <c r="I301" i="137"/>
  <c r="H301" i="137"/>
  <c r="G301" i="137"/>
  <c r="F301" i="137"/>
  <c r="E301" i="137"/>
  <c r="D301" i="137"/>
  <c r="M259" i="137"/>
  <c r="L259" i="137"/>
  <c r="K259" i="137"/>
  <c r="J259" i="137"/>
  <c r="I259" i="137"/>
  <c r="H259" i="137"/>
  <c r="G259" i="137"/>
  <c r="F259" i="137"/>
  <c r="E259" i="137"/>
  <c r="D259" i="137"/>
  <c r="M258" i="137"/>
  <c r="L258" i="137"/>
  <c r="K258" i="137"/>
  <c r="J258" i="137"/>
  <c r="I258" i="137"/>
  <c r="H258" i="137"/>
  <c r="G258" i="137"/>
  <c r="F258" i="137"/>
  <c r="E258" i="137"/>
  <c r="D258" i="137"/>
  <c r="M257" i="137"/>
  <c r="L257" i="137"/>
  <c r="K257" i="137"/>
  <c r="J257" i="137"/>
  <c r="I257" i="137"/>
  <c r="H257" i="137"/>
  <c r="G257" i="137"/>
  <c r="F257" i="137"/>
  <c r="E257" i="137"/>
  <c r="D257" i="137"/>
  <c r="M256" i="137"/>
  <c r="L256" i="137"/>
  <c r="K256" i="137"/>
  <c r="J256" i="137"/>
  <c r="I256" i="137"/>
  <c r="H256" i="137"/>
  <c r="G256" i="137"/>
  <c r="F256" i="137"/>
  <c r="E256" i="137"/>
  <c r="D256" i="137"/>
  <c r="M255" i="137"/>
  <c r="L255" i="137"/>
  <c r="K255" i="137"/>
  <c r="J255" i="137"/>
  <c r="I255" i="137"/>
  <c r="H255" i="137"/>
  <c r="G255" i="137"/>
  <c r="F255" i="137"/>
  <c r="E255" i="137"/>
  <c r="D255" i="137"/>
  <c r="M254" i="137"/>
  <c r="L254" i="137"/>
  <c r="K254" i="137"/>
  <c r="J254" i="137"/>
  <c r="I254" i="137"/>
  <c r="H254" i="137"/>
  <c r="G254" i="137"/>
  <c r="F254" i="137"/>
  <c r="E254" i="137"/>
  <c r="D254" i="137"/>
  <c r="M253" i="137"/>
  <c r="L253" i="137"/>
  <c r="K253" i="137"/>
  <c r="J253" i="137"/>
  <c r="I253" i="137"/>
  <c r="H253" i="137"/>
  <c r="G253" i="137"/>
  <c r="F253" i="137"/>
  <c r="E253" i="137"/>
  <c r="D253" i="137"/>
  <c r="M252" i="137"/>
  <c r="L252" i="137"/>
  <c r="K252" i="137"/>
  <c r="J252" i="137"/>
  <c r="I252" i="137"/>
  <c r="H252" i="137"/>
  <c r="G252" i="137"/>
  <c r="F252" i="137"/>
  <c r="E252" i="137"/>
  <c r="D252" i="137"/>
  <c r="M251" i="137"/>
  <c r="L251" i="137"/>
  <c r="K251" i="137"/>
  <c r="J251" i="137"/>
  <c r="I251" i="137"/>
  <c r="H251" i="137"/>
  <c r="G251" i="137"/>
  <c r="F251" i="137"/>
  <c r="E251" i="137"/>
  <c r="D251" i="137"/>
  <c r="M250" i="137"/>
  <c r="L250" i="137"/>
  <c r="K250" i="137"/>
  <c r="J250" i="137"/>
  <c r="I250" i="137"/>
  <c r="H250" i="137"/>
  <c r="G250" i="137"/>
  <c r="F250" i="137"/>
  <c r="E250" i="137"/>
  <c r="D250" i="137"/>
  <c r="M249" i="137"/>
  <c r="L249" i="137"/>
  <c r="K249" i="137"/>
  <c r="J249" i="137"/>
  <c r="I249" i="137"/>
  <c r="H249" i="137"/>
  <c r="G249" i="137"/>
  <c r="F249" i="137"/>
  <c r="E249" i="137"/>
  <c r="D249" i="137"/>
  <c r="M248" i="137"/>
  <c r="L248" i="137"/>
  <c r="K248" i="137"/>
  <c r="J248" i="137"/>
  <c r="I248" i="137"/>
  <c r="H248" i="137"/>
  <c r="G248" i="137"/>
  <c r="F248" i="137"/>
  <c r="E248" i="137"/>
  <c r="D248" i="137"/>
  <c r="M232" i="137"/>
  <c r="L232" i="137"/>
  <c r="K232" i="137"/>
  <c r="J232" i="137"/>
  <c r="I232" i="137"/>
  <c r="H232" i="137"/>
  <c r="G232" i="137"/>
  <c r="F232" i="137"/>
  <c r="E232" i="137"/>
  <c r="D232" i="137"/>
  <c r="M231" i="137"/>
  <c r="L231" i="137"/>
  <c r="K231" i="137"/>
  <c r="J231" i="137"/>
  <c r="I231" i="137"/>
  <c r="H231" i="137"/>
  <c r="G231" i="137"/>
  <c r="F231" i="137"/>
  <c r="E231" i="137"/>
  <c r="D231" i="137"/>
  <c r="M230" i="137"/>
  <c r="L230" i="137"/>
  <c r="K230" i="137"/>
  <c r="J230" i="137"/>
  <c r="I230" i="137"/>
  <c r="H230" i="137"/>
  <c r="G230" i="137"/>
  <c r="F230" i="137"/>
  <c r="E230" i="137"/>
  <c r="D230" i="137"/>
  <c r="M229" i="137"/>
  <c r="L229" i="137"/>
  <c r="K229" i="137"/>
  <c r="J229" i="137"/>
  <c r="I229" i="137"/>
  <c r="H229" i="137"/>
  <c r="G229" i="137"/>
  <c r="F229" i="137"/>
  <c r="E229" i="137"/>
  <c r="D229" i="137"/>
  <c r="M228" i="137"/>
  <c r="L228" i="137"/>
  <c r="K228" i="137"/>
  <c r="J228" i="137"/>
  <c r="I228" i="137"/>
  <c r="H228" i="137"/>
  <c r="G228" i="137"/>
  <c r="F228" i="137"/>
  <c r="E228" i="137"/>
  <c r="D228" i="137"/>
  <c r="M227" i="137"/>
  <c r="L227" i="137"/>
  <c r="K227" i="137"/>
  <c r="J227" i="137"/>
  <c r="I227" i="137"/>
  <c r="H227" i="137"/>
  <c r="G227" i="137"/>
  <c r="F227" i="137"/>
  <c r="E227" i="137"/>
  <c r="D227" i="137"/>
  <c r="M226" i="137"/>
  <c r="L226" i="137"/>
  <c r="K226" i="137"/>
  <c r="J226" i="137"/>
  <c r="I226" i="137"/>
  <c r="H226" i="137"/>
  <c r="G226" i="137"/>
  <c r="F226" i="137"/>
  <c r="E226" i="137"/>
  <c r="D226" i="137"/>
  <c r="M225" i="137"/>
  <c r="L225" i="137"/>
  <c r="K225" i="137"/>
  <c r="J225" i="137"/>
  <c r="I225" i="137"/>
  <c r="H225" i="137"/>
  <c r="G225" i="137"/>
  <c r="F225" i="137"/>
  <c r="E225" i="137"/>
  <c r="D225" i="137"/>
  <c r="M224" i="137"/>
  <c r="L224" i="137"/>
  <c r="K224" i="137"/>
  <c r="J224" i="137"/>
  <c r="I224" i="137"/>
  <c r="H224" i="137"/>
  <c r="G224" i="137"/>
  <c r="F224" i="137"/>
  <c r="E224" i="137"/>
  <c r="D224" i="137"/>
  <c r="M223" i="137"/>
  <c r="L223" i="137"/>
  <c r="K223" i="137"/>
  <c r="J223" i="137"/>
  <c r="I223" i="137"/>
  <c r="H223" i="137"/>
  <c r="G223" i="137"/>
  <c r="F223" i="137"/>
  <c r="E223" i="137"/>
  <c r="D223" i="137"/>
  <c r="M222" i="137"/>
  <c r="L222" i="137"/>
  <c r="K222" i="137"/>
  <c r="J222" i="137"/>
  <c r="I222" i="137"/>
  <c r="H222" i="137"/>
  <c r="G222" i="137"/>
  <c r="F222" i="137"/>
  <c r="E222" i="137"/>
  <c r="D222" i="137"/>
  <c r="M221" i="137"/>
  <c r="L221" i="137"/>
  <c r="K221" i="137"/>
  <c r="J221" i="137"/>
  <c r="I221" i="137"/>
  <c r="H221" i="137"/>
  <c r="G221" i="137"/>
  <c r="F221" i="137"/>
  <c r="E221" i="137"/>
  <c r="D221" i="137"/>
  <c r="M206" i="137"/>
  <c r="L206" i="137"/>
  <c r="K206" i="137"/>
  <c r="J206" i="137"/>
  <c r="I206" i="137"/>
  <c r="H206" i="137"/>
  <c r="G206" i="137"/>
  <c r="F206" i="137"/>
  <c r="E206" i="137"/>
  <c r="D206" i="137"/>
  <c r="M205" i="137"/>
  <c r="L205" i="137"/>
  <c r="K205" i="137"/>
  <c r="J205" i="137"/>
  <c r="I205" i="137"/>
  <c r="H205" i="137"/>
  <c r="G205" i="137"/>
  <c r="F205" i="137"/>
  <c r="E205" i="137"/>
  <c r="D205" i="137"/>
  <c r="M204" i="137"/>
  <c r="L204" i="137"/>
  <c r="K204" i="137"/>
  <c r="J204" i="137"/>
  <c r="I204" i="137"/>
  <c r="H204" i="137"/>
  <c r="G204" i="137"/>
  <c r="F204" i="137"/>
  <c r="E204" i="137"/>
  <c r="D204" i="137"/>
  <c r="M203" i="137"/>
  <c r="L203" i="137"/>
  <c r="K203" i="137"/>
  <c r="J203" i="137"/>
  <c r="I203" i="137"/>
  <c r="H203" i="137"/>
  <c r="G203" i="137"/>
  <c r="F203" i="137"/>
  <c r="E203" i="137"/>
  <c r="D203" i="137"/>
  <c r="M202" i="137"/>
  <c r="L202" i="137"/>
  <c r="K202" i="137"/>
  <c r="J202" i="137"/>
  <c r="I202" i="137"/>
  <c r="H202" i="137"/>
  <c r="G202" i="137"/>
  <c r="F202" i="137"/>
  <c r="E202" i="137"/>
  <c r="D202" i="137"/>
  <c r="M201" i="137"/>
  <c r="L201" i="137"/>
  <c r="K201" i="137"/>
  <c r="J201" i="137"/>
  <c r="I201" i="137"/>
  <c r="H201" i="137"/>
  <c r="G201" i="137"/>
  <c r="F201" i="137"/>
  <c r="E201" i="137"/>
  <c r="D201" i="137"/>
  <c r="M200" i="137"/>
  <c r="L200" i="137"/>
  <c r="K200" i="137"/>
  <c r="J200" i="137"/>
  <c r="I200" i="137"/>
  <c r="H200" i="137"/>
  <c r="G200" i="137"/>
  <c r="F200" i="137"/>
  <c r="E200" i="137"/>
  <c r="D200" i="137"/>
  <c r="M199" i="137"/>
  <c r="L199" i="137"/>
  <c r="K199" i="137"/>
  <c r="J199" i="137"/>
  <c r="I199" i="137"/>
  <c r="H199" i="137"/>
  <c r="G199" i="137"/>
  <c r="F199" i="137"/>
  <c r="E199" i="137"/>
  <c r="D199" i="137"/>
  <c r="M198" i="137"/>
  <c r="L198" i="137"/>
  <c r="K198" i="137"/>
  <c r="J198" i="137"/>
  <c r="I198" i="137"/>
  <c r="H198" i="137"/>
  <c r="G198" i="137"/>
  <c r="F198" i="137"/>
  <c r="E198" i="137"/>
  <c r="D198" i="137"/>
  <c r="M197" i="137"/>
  <c r="L197" i="137"/>
  <c r="K197" i="137"/>
  <c r="J197" i="137"/>
  <c r="I197" i="137"/>
  <c r="H197" i="137"/>
  <c r="G197" i="137"/>
  <c r="F197" i="137"/>
  <c r="E197" i="137"/>
  <c r="D197" i="137"/>
  <c r="M196" i="137"/>
  <c r="L196" i="137"/>
  <c r="K196" i="137"/>
  <c r="J196" i="137"/>
  <c r="I196" i="137"/>
  <c r="H196" i="137"/>
  <c r="G196" i="137"/>
  <c r="F196" i="137"/>
  <c r="E196" i="137"/>
  <c r="D196" i="137"/>
  <c r="M195" i="137"/>
  <c r="L195" i="137"/>
  <c r="K195" i="137"/>
  <c r="J195" i="137"/>
  <c r="I195" i="137"/>
  <c r="H195" i="137"/>
  <c r="G195" i="137"/>
  <c r="F195" i="137"/>
  <c r="E195" i="137"/>
  <c r="D195" i="137"/>
  <c r="M180" i="137"/>
  <c r="L180" i="137"/>
  <c r="K180" i="137"/>
  <c r="J180" i="137"/>
  <c r="I180" i="137"/>
  <c r="H180" i="137"/>
  <c r="G180" i="137"/>
  <c r="F180" i="137"/>
  <c r="E180" i="137"/>
  <c r="D180" i="137"/>
  <c r="M179" i="137"/>
  <c r="L179" i="137"/>
  <c r="K179" i="137"/>
  <c r="J179" i="137"/>
  <c r="I179" i="137"/>
  <c r="H179" i="137"/>
  <c r="G179" i="137"/>
  <c r="F179" i="137"/>
  <c r="E179" i="137"/>
  <c r="D179" i="137"/>
  <c r="M178" i="137"/>
  <c r="L178" i="137"/>
  <c r="K178" i="137"/>
  <c r="J178" i="137"/>
  <c r="I178" i="137"/>
  <c r="H178" i="137"/>
  <c r="G178" i="137"/>
  <c r="F178" i="137"/>
  <c r="E178" i="137"/>
  <c r="D178" i="137"/>
  <c r="M177" i="137"/>
  <c r="L177" i="137"/>
  <c r="K177" i="137"/>
  <c r="J177" i="137"/>
  <c r="I177" i="137"/>
  <c r="H177" i="137"/>
  <c r="G177" i="137"/>
  <c r="F177" i="137"/>
  <c r="E177" i="137"/>
  <c r="D177" i="137"/>
  <c r="M176" i="137"/>
  <c r="L176" i="137"/>
  <c r="K176" i="137"/>
  <c r="J176" i="137"/>
  <c r="I176" i="137"/>
  <c r="H176" i="137"/>
  <c r="G176" i="137"/>
  <c r="F176" i="137"/>
  <c r="E176" i="137"/>
  <c r="D176" i="137"/>
  <c r="M175" i="137"/>
  <c r="L175" i="137"/>
  <c r="K175" i="137"/>
  <c r="J175" i="137"/>
  <c r="I175" i="137"/>
  <c r="H175" i="137"/>
  <c r="G175" i="137"/>
  <c r="F175" i="137"/>
  <c r="E175" i="137"/>
  <c r="D175" i="137"/>
  <c r="M174" i="137"/>
  <c r="L174" i="137"/>
  <c r="K174" i="137"/>
  <c r="J174" i="137"/>
  <c r="I174" i="137"/>
  <c r="H174" i="137"/>
  <c r="G174" i="137"/>
  <c r="F174" i="137"/>
  <c r="E174" i="137"/>
  <c r="D174" i="137"/>
  <c r="M173" i="137"/>
  <c r="L173" i="137"/>
  <c r="K173" i="137"/>
  <c r="J173" i="137"/>
  <c r="I173" i="137"/>
  <c r="H173" i="137"/>
  <c r="G173" i="137"/>
  <c r="F173" i="137"/>
  <c r="E173" i="137"/>
  <c r="D173" i="137"/>
  <c r="M172" i="137"/>
  <c r="L172" i="137"/>
  <c r="K172" i="137"/>
  <c r="J172" i="137"/>
  <c r="I172" i="137"/>
  <c r="H172" i="137"/>
  <c r="G172" i="137"/>
  <c r="F172" i="137"/>
  <c r="E172" i="137"/>
  <c r="D172" i="137"/>
  <c r="M171" i="137"/>
  <c r="L171" i="137"/>
  <c r="K171" i="137"/>
  <c r="J171" i="137"/>
  <c r="I171" i="137"/>
  <c r="H171" i="137"/>
  <c r="G171" i="137"/>
  <c r="F171" i="137"/>
  <c r="E171" i="137"/>
  <c r="D171" i="137"/>
  <c r="M170" i="137"/>
  <c r="L170" i="137"/>
  <c r="K170" i="137"/>
  <c r="J170" i="137"/>
  <c r="I170" i="137"/>
  <c r="H170" i="137"/>
  <c r="G170" i="137"/>
  <c r="F170" i="137"/>
  <c r="E170" i="137"/>
  <c r="D170" i="137"/>
  <c r="M169" i="137"/>
  <c r="L169" i="137"/>
  <c r="K169" i="137"/>
  <c r="J169" i="137"/>
  <c r="I169" i="137"/>
  <c r="H169" i="137"/>
  <c r="G169" i="137"/>
  <c r="F169" i="137"/>
  <c r="E169" i="137"/>
  <c r="D169" i="137"/>
  <c r="M154" i="137"/>
  <c r="L154" i="137"/>
  <c r="K154" i="137"/>
  <c r="J154" i="137"/>
  <c r="I154" i="137"/>
  <c r="H154" i="137"/>
  <c r="G154" i="137"/>
  <c r="F154" i="137"/>
  <c r="E154" i="137"/>
  <c r="D154" i="137"/>
  <c r="M153" i="137"/>
  <c r="L153" i="137"/>
  <c r="K153" i="137"/>
  <c r="J153" i="137"/>
  <c r="I153" i="137"/>
  <c r="H153" i="137"/>
  <c r="G153" i="137"/>
  <c r="F153" i="137"/>
  <c r="E153" i="137"/>
  <c r="D153" i="137"/>
  <c r="M152" i="137"/>
  <c r="L152" i="137"/>
  <c r="K152" i="137"/>
  <c r="J152" i="137"/>
  <c r="I152" i="137"/>
  <c r="H152" i="137"/>
  <c r="G152" i="137"/>
  <c r="F152" i="137"/>
  <c r="E152" i="137"/>
  <c r="D152" i="137"/>
  <c r="M151" i="137"/>
  <c r="L151" i="137"/>
  <c r="K151" i="137"/>
  <c r="J151" i="137"/>
  <c r="I151" i="137"/>
  <c r="H151" i="137"/>
  <c r="G151" i="137"/>
  <c r="F151" i="137"/>
  <c r="E151" i="137"/>
  <c r="D151" i="137"/>
  <c r="M150" i="137"/>
  <c r="L150" i="137"/>
  <c r="K150" i="137"/>
  <c r="J150" i="137"/>
  <c r="I150" i="137"/>
  <c r="H150" i="137"/>
  <c r="G150" i="137"/>
  <c r="F150" i="137"/>
  <c r="E150" i="137"/>
  <c r="D150" i="137"/>
  <c r="M149" i="137"/>
  <c r="L149" i="137"/>
  <c r="K149" i="137"/>
  <c r="J149" i="137"/>
  <c r="I149" i="137"/>
  <c r="H149" i="137"/>
  <c r="G149" i="137"/>
  <c r="F149" i="137"/>
  <c r="E149" i="137"/>
  <c r="D149" i="137"/>
  <c r="M148" i="137"/>
  <c r="L148" i="137"/>
  <c r="K148" i="137"/>
  <c r="J148" i="137"/>
  <c r="I148" i="137"/>
  <c r="H148" i="137"/>
  <c r="G148" i="137"/>
  <c r="F148" i="137"/>
  <c r="E148" i="137"/>
  <c r="D148" i="137"/>
  <c r="M147" i="137"/>
  <c r="L147" i="137"/>
  <c r="K147" i="137"/>
  <c r="J147" i="137"/>
  <c r="I147" i="137"/>
  <c r="H147" i="137"/>
  <c r="G147" i="137"/>
  <c r="F147" i="137"/>
  <c r="E147" i="137"/>
  <c r="D147" i="137"/>
  <c r="M146" i="137"/>
  <c r="L146" i="137"/>
  <c r="K146" i="137"/>
  <c r="J146" i="137"/>
  <c r="I146" i="137"/>
  <c r="H146" i="137"/>
  <c r="G146" i="137"/>
  <c r="F146" i="137"/>
  <c r="E146" i="137"/>
  <c r="D146" i="137"/>
  <c r="M145" i="137"/>
  <c r="L145" i="137"/>
  <c r="K145" i="137"/>
  <c r="J145" i="137"/>
  <c r="I145" i="137"/>
  <c r="H145" i="137"/>
  <c r="G145" i="137"/>
  <c r="F145" i="137"/>
  <c r="E145" i="137"/>
  <c r="D145" i="137"/>
  <c r="M144" i="137"/>
  <c r="L144" i="137"/>
  <c r="K144" i="137"/>
  <c r="J144" i="137"/>
  <c r="I144" i="137"/>
  <c r="H144" i="137"/>
  <c r="G144" i="137"/>
  <c r="F144" i="137"/>
  <c r="E144" i="137"/>
  <c r="D144" i="137"/>
  <c r="M143" i="137"/>
  <c r="L143" i="137"/>
  <c r="K143" i="137"/>
  <c r="J143" i="137"/>
  <c r="I143" i="137"/>
  <c r="H143" i="137"/>
  <c r="G143" i="137"/>
  <c r="F143" i="137"/>
  <c r="E143" i="137"/>
  <c r="D143" i="137"/>
  <c r="M128" i="137"/>
  <c r="L128" i="137"/>
  <c r="K128" i="137"/>
  <c r="J128" i="137"/>
  <c r="I128" i="137"/>
  <c r="H128" i="137"/>
  <c r="G128" i="137"/>
  <c r="F128" i="137"/>
  <c r="E128" i="137"/>
  <c r="D128" i="137"/>
  <c r="M127" i="137"/>
  <c r="L127" i="137"/>
  <c r="K127" i="137"/>
  <c r="J127" i="137"/>
  <c r="I127" i="137"/>
  <c r="H127" i="137"/>
  <c r="G127" i="137"/>
  <c r="F127" i="137"/>
  <c r="E127" i="137"/>
  <c r="D127" i="137"/>
  <c r="M126" i="137"/>
  <c r="L126" i="137"/>
  <c r="K126" i="137"/>
  <c r="J126" i="137"/>
  <c r="I126" i="137"/>
  <c r="H126" i="137"/>
  <c r="G126" i="137"/>
  <c r="F126" i="137"/>
  <c r="E126" i="137"/>
  <c r="D126" i="137"/>
  <c r="M125" i="137"/>
  <c r="L125" i="137"/>
  <c r="K125" i="137"/>
  <c r="J125" i="137"/>
  <c r="I125" i="137"/>
  <c r="H125" i="137"/>
  <c r="G125" i="137"/>
  <c r="F125" i="137"/>
  <c r="E125" i="137"/>
  <c r="D125" i="137"/>
  <c r="M124" i="137"/>
  <c r="L124" i="137"/>
  <c r="K124" i="137"/>
  <c r="J124" i="137"/>
  <c r="I124" i="137"/>
  <c r="H124" i="137"/>
  <c r="G124" i="137"/>
  <c r="F124" i="137"/>
  <c r="E124" i="137"/>
  <c r="D124" i="137"/>
  <c r="M123" i="137"/>
  <c r="L123" i="137"/>
  <c r="K123" i="137"/>
  <c r="J123" i="137"/>
  <c r="I123" i="137"/>
  <c r="H123" i="137"/>
  <c r="G123" i="137"/>
  <c r="F123" i="137"/>
  <c r="E123" i="137"/>
  <c r="D123" i="137"/>
  <c r="M122" i="137"/>
  <c r="L122" i="137"/>
  <c r="K122" i="137"/>
  <c r="J122" i="137"/>
  <c r="I122" i="137"/>
  <c r="H122" i="137"/>
  <c r="G122" i="137"/>
  <c r="F122" i="137"/>
  <c r="E122" i="137"/>
  <c r="D122" i="137"/>
  <c r="M121" i="137"/>
  <c r="L121" i="137"/>
  <c r="K121" i="137"/>
  <c r="J121" i="137"/>
  <c r="I121" i="137"/>
  <c r="H121" i="137"/>
  <c r="G121" i="137"/>
  <c r="F121" i="137"/>
  <c r="E121" i="137"/>
  <c r="D121" i="137"/>
  <c r="M120" i="137"/>
  <c r="L120" i="137"/>
  <c r="K120" i="137"/>
  <c r="J120" i="137"/>
  <c r="I120" i="137"/>
  <c r="H120" i="137"/>
  <c r="G120" i="137"/>
  <c r="F120" i="137"/>
  <c r="E120" i="137"/>
  <c r="D120" i="137"/>
  <c r="M119" i="137"/>
  <c r="L119" i="137"/>
  <c r="K119" i="137"/>
  <c r="J119" i="137"/>
  <c r="I119" i="137"/>
  <c r="H119" i="137"/>
  <c r="G119" i="137"/>
  <c r="F119" i="137"/>
  <c r="E119" i="137"/>
  <c r="D119" i="137"/>
  <c r="M118" i="137"/>
  <c r="L118" i="137"/>
  <c r="K118" i="137"/>
  <c r="J118" i="137"/>
  <c r="I118" i="137"/>
  <c r="H118" i="137"/>
  <c r="G118" i="137"/>
  <c r="F118" i="137"/>
  <c r="E118" i="137"/>
  <c r="D118" i="137"/>
  <c r="M117" i="137"/>
  <c r="L117" i="137"/>
  <c r="K117" i="137"/>
  <c r="J117" i="137"/>
  <c r="I117" i="137"/>
  <c r="H117" i="137"/>
  <c r="G117" i="137"/>
  <c r="F117" i="137"/>
  <c r="E117" i="137"/>
  <c r="D117" i="137"/>
  <c r="M102" i="137"/>
  <c r="L102" i="137"/>
  <c r="K102" i="137"/>
  <c r="J102" i="137"/>
  <c r="I102" i="137"/>
  <c r="H102" i="137"/>
  <c r="G102" i="137"/>
  <c r="F102" i="137"/>
  <c r="E102" i="137"/>
  <c r="D102" i="137"/>
  <c r="M101" i="137"/>
  <c r="L101" i="137"/>
  <c r="K101" i="137"/>
  <c r="J101" i="137"/>
  <c r="I101" i="137"/>
  <c r="H101" i="137"/>
  <c r="G101" i="137"/>
  <c r="F101" i="137"/>
  <c r="E101" i="137"/>
  <c r="D101" i="137"/>
  <c r="M100" i="137"/>
  <c r="L100" i="137"/>
  <c r="K100" i="137"/>
  <c r="J100" i="137"/>
  <c r="I100" i="137"/>
  <c r="H100" i="137"/>
  <c r="G100" i="137"/>
  <c r="F100" i="137"/>
  <c r="E100" i="137"/>
  <c r="D100" i="137"/>
  <c r="M99" i="137"/>
  <c r="L99" i="137"/>
  <c r="K99" i="137"/>
  <c r="J99" i="137"/>
  <c r="I99" i="137"/>
  <c r="H99" i="137"/>
  <c r="G99" i="137"/>
  <c r="F99" i="137"/>
  <c r="E99" i="137"/>
  <c r="D99" i="137"/>
  <c r="M98" i="137"/>
  <c r="L98" i="137"/>
  <c r="K98" i="137"/>
  <c r="J98" i="137"/>
  <c r="I98" i="137"/>
  <c r="H98" i="137"/>
  <c r="G98" i="137"/>
  <c r="F98" i="137"/>
  <c r="E98" i="137"/>
  <c r="D98" i="137"/>
  <c r="M97" i="137"/>
  <c r="L97" i="137"/>
  <c r="K97" i="137"/>
  <c r="J97" i="137"/>
  <c r="I97" i="137"/>
  <c r="H97" i="137"/>
  <c r="G97" i="137"/>
  <c r="F97" i="137"/>
  <c r="E97" i="137"/>
  <c r="D97" i="137"/>
  <c r="M96" i="137"/>
  <c r="L96" i="137"/>
  <c r="K96" i="137"/>
  <c r="J96" i="137"/>
  <c r="I96" i="137"/>
  <c r="H96" i="137"/>
  <c r="G96" i="137"/>
  <c r="F96" i="137"/>
  <c r="E96" i="137"/>
  <c r="D96" i="137"/>
  <c r="M95" i="137"/>
  <c r="L95" i="137"/>
  <c r="K95" i="137"/>
  <c r="J95" i="137"/>
  <c r="I95" i="137"/>
  <c r="H95" i="137"/>
  <c r="G95" i="137"/>
  <c r="F95" i="137"/>
  <c r="E95" i="137"/>
  <c r="D95" i="137"/>
  <c r="M94" i="137"/>
  <c r="L94" i="137"/>
  <c r="K94" i="137"/>
  <c r="J94" i="137"/>
  <c r="I94" i="137"/>
  <c r="H94" i="137"/>
  <c r="G94" i="137"/>
  <c r="F94" i="137"/>
  <c r="E94" i="137"/>
  <c r="D94" i="137"/>
  <c r="M93" i="137"/>
  <c r="L93" i="137"/>
  <c r="K93" i="137"/>
  <c r="J93" i="137"/>
  <c r="I93" i="137"/>
  <c r="H93" i="137"/>
  <c r="G93" i="137"/>
  <c r="F93" i="137"/>
  <c r="E93" i="137"/>
  <c r="D93" i="137"/>
  <c r="M92" i="137"/>
  <c r="L92" i="137"/>
  <c r="K92" i="137"/>
  <c r="J92" i="137"/>
  <c r="I92" i="137"/>
  <c r="H92" i="137"/>
  <c r="G92" i="137"/>
  <c r="F92" i="137"/>
  <c r="E92" i="137"/>
  <c r="D92" i="137"/>
  <c r="M91" i="137"/>
  <c r="L91" i="137"/>
  <c r="K91" i="137"/>
  <c r="J91" i="137"/>
  <c r="I91" i="137"/>
  <c r="H91" i="137"/>
  <c r="G91" i="137"/>
  <c r="F91" i="137"/>
  <c r="E91" i="137"/>
  <c r="D91" i="137"/>
  <c r="M76" i="137"/>
  <c r="L76" i="137"/>
  <c r="K76" i="137"/>
  <c r="J76" i="137"/>
  <c r="I76" i="137"/>
  <c r="H76" i="137"/>
  <c r="G76" i="137"/>
  <c r="F76" i="137"/>
  <c r="E76" i="137"/>
  <c r="D76" i="137"/>
  <c r="M75" i="137"/>
  <c r="L75" i="137"/>
  <c r="K75" i="137"/>
  <c r="J75" i="137"/>
  <c r="I75" i="137"/>
  <c r="H75" i="137"/>
  <c r="G75" i="137"/>
  <c r="F75" i="137"/>
  <c r="E75" i="137"/>
  <c r="D75" i="137"/>
  <c r="M74" i="137"/>
  <c r="L74" i="137"/>
  <c r="K74" i="137"/>
  <c r="J74" i="137"/>
  <c r="I74" i="137"/>
  <c r="H74" i="137"/>
  <c r="G74" i="137"/>
  <c r="F74" i="137"/>
  <c r="E74" i="137"/>
  <c r="D74" i="137"/>
  <c r="M73" i="137"/>
  <c r="L73" i="137"/>
  <c r="K73" i="137"/>
  <c r="J73" i="137"/>
  <c r="I73" i="137"/>
  <c r="H73" i="137"/>
  <c r="G73" i="137"/>
  <c r="F73" i="137"/>
  <c r="E73" i="137"/>
  <c r="D73" i="137"/>
  <c r="M72" i="137"/>
  <c r="L72" i="137"/>
  <c r="K72" i="137"/>
  <c r="J72" i="137"/>
  <c r="I72" i="137"/>
  <c r="H72" i="137"/>
  <c r="G72" i="137"/>
  <c r="F72" i="137"/>
  <c r="E72" i="137"/>
  <c r="D72" i="137"/>
  <c r="M71" i="137"/>
  <c r="L71" i="137"/>
  <c r="K71" i="137"/>
  <c r="J71" i="137"/>
  <c r="I71" i="137"/>
  <c r="H71" i="137"/>
  <c r="G71" i="137"/>
  <c r="F71" i="137"/>
  <c r="E71" i="137"/>
  <c r="D71" i="137"/>
  <c r="M70" i="137"/>
  <c r="L70" i="137"/>
  <c r="K70" i="137"/>
  <c r="J70" i="137"/>
  <c r="I70" i="137"/>
  <c r="H70" i="137"/>
  <c r="G70" i="137"/>
  <c r="F70" i="137"/>
  <c r="E70" i="137"/>
  <c r="D70" i="137"/>
  <c r="M69" i="137"/>
  <c r="L69" i="137"/>
  <c r="K69" i="137"/>
  <c r="J69" i="137"/>
  <c r="I69" i="137"/>
  <c r="H69" i="137"/>
  <c r="G69" i="137"/>
  <c r="F69" i="137"/>
  <c r="E69" i="137"/>
  <c r="D69" i="137"/>
  <c r="M68" i="137"/>
  <c r="L68" i="137"/>
  <c r="K68" i="137"/>
  <c r="J68" i="137"/>
  <c r="I68" i="137"/>
  <c r="H68" i="137"/>
  <c r="G68" i="137"/>
  <c r="F68" i="137"/>
  <c r="E68" i="137"/>
  <c r="D68" i="137"/>
  <c r="M67" i="137"/>
  <c r="L67" i="137"/>
  <c r="K67" i="137"/>
  <c r="J67" i="137"/>
  <c r="I67" i="137"/>
  <c r="H67" i="137"/>
  <c r="G67" i="137"/>
  <c r="F67" i="137"/>
  <c r="E67" i="137"/>
  <c r="D67" i="137"/>
  <c r="M66" i="137"/>
  <c r="L66" i="137"/>
  <c r="K66" i="137"/>
  <c r="J66" i="137"/>
  <c r="I66" i="137"/>
  <c r="H66" i="137"/>
  <c r="G66" i="137"/>
  <c r="F66" i="137"/>
  <c r="E66" i="137"/>
  <c r="D66" i="137"/>
  <c r="M65" i="137"/>
  <c r="L65" i="137"/>
  <c r="K65" i="137"/>
  <c r="J65" i="137"/>
  <c r="I65" i="137"/>
  <c r="H65" i="137"/>
  <c r="G65" i="137"/>
  <c r="F65" i="137"/>
  <c r="E65" i="137"/>
  <c r="D65" i="137"/>
  <c r="M259" i="135"/>
  <c r="L259" i="135"/>
  <c r="K259" i="135"/>
  <c r="J259" i="135"/>
  <c r="I259" i="135"/>
  <c r="H259" i="135"/>
  <c r="G259" i="135"/>
  <c r="F259" i="135"/>
  <c r="E259" i="135"/>
  <c r="D259" i="135"/>
  <c r="M258" i="135"/>
  <c r="L258" i="135"/>
  <c r="K258" i="135"/>
  <c r="J258" i="135"/>
  <c r="I258" i="135"/>
  <c r="H258" i="135"/>
  <c r="G258" i="135"/>
  <c r="F258" i="135"/>
  <c r="E258" i="135"/>
  <c r="D258" i="135"/>
  <c r="M257" i="135"/>
  <c r="L257" i="135"/>
  <c r="K257" i="135"/>
  <c r="J257" i="135"/>
  <c r="I257" i="135"/>
  <c r="H257" i="135"/>
  <c r="G257" i="135"/>
  <c r="F257" i="135"/>
  <c r="E257" i="135"/>
  <c r="D257" i="135"/>
  <c r="M256" i="135"/>
  <c r="L256" i="135"/>
  <c r="K256" i="135"/>
  <c r="J256" i="135"/>
  <c r="I256" i="135"/>
  <c r="H256" i="135"/>
  <c r="G256" i="135"/>
  <c r="F256" i="135"/>
  <c r="E256" i="135"/>
  <c r="D256" i="135"/>
  <c r="M255" i="135"/>
  <c r="L255" i="135"/>
  <c r="K255" i="135"/>
  <c r="J255" i="135"/>
  <c r="I255" i="135"/>
  <c r="H255" i="135"/>
  <c r="G255" i="135"/>
  <c r="F255" i="135"/>
  <c r="E255" i="135"/>
  <c r="D255" i="135"/>
  <c r="M254" i="135"/>
  <c r="L254" i="135"/>
  <c r="K254" i="135"/>
  <c r="J254" i="135"/>
  <c r="I254" i="135"/>
  <c r="H254" i="135"/>
  <c r="G254" i="135"/>
  <c r="F254" i="135"/>
  <c r="E254" i="135"/>
  <c r="D254" i="135"/>
  <c r="M253" i="135"/>
  <c r="L253" i="135"/>
  <c r="K253" i="135"/>
  <c r="J253" i="135"/>
  <c r="I253" i="135"/>
  <c r="H253" i="135"/>
  <c r="G253" i="135"/>
  <c r="F253" i="135"/>
  <c r="E253" i="135"/>
  <c r="D253" i="135"/>
  <c r="M252" i="135"/>
  <c r="L252" i="135"/>
  <c r="K252" i="135"/>
  <c r="J252" i="135"/>
  <c r="I252" i="135"/>
  <c r="H252" i="135"/>
  <c r="G252" i="135"/>
  <c r="F252" i="135"/>
  <c r="E252" i="135"/>
  <c r="D252" i="135"/>
  <c r="M251" i="135"/>
  <c r="L251" i="135"/>
  <c r="K251" i="135"/>
  <c r="J251" i="135"/>
  <c r="I251" i="135"/>
  <c r="H251" i="135"/>
  <c r="G251" i="135"/>
  <c r="F251" i="135"/>
  <c r="E251" i="135"/>
  <c r="D251" i="135"/>
  <c r="M250" i="135"/>
  <c r="L250" i="135"/>
  <c r="K250" i="135"/>
  <c r="J250" i="135"/>
  <c r="I250" i="135"/>
  <c r="H250" i="135"/>
  <c r="G250" i="135"/>
  <c r="F250" i="135"/>
  <c r="E250" i="135"/>
  <c r="D250" i="135"/>
  <c r="M249" i="135"/>
  <c r="L249" i="135"/>
  <c r="K249" i="135"/>
  <c r="J249" i="135"/>
  <c r="I249" i="135"/>
  <c r="H249" i="135"/>
  <c r="G249" i="135"/>
  <c r="F249" i="135"/>
  <c r="E249" i="135"/>
  <c r="D249" i="135"/>
  <c r="M248" i="135"/>
  <c r="L248" i="135"/>
  <c r="K248" i="135"/>
  <c r="J248" i="135"/>
  <c r="I248" i="135"/>
  <c r="H248" i="135"/>
  <c r="G248" i="135"/>
  <c r="F248" i="135"/>
  <c r="E248" i="135"/>
  <c r="D248" i="135"/>
  <c r="M232" i="135"/>
  <c r="L232" i="135"/>
  <c r="K232" i="135"/>
  <c r="J232" i="135"/>
  <c r="I232" i="135"/>
  <c r="H232" i="135"/>
  <c r="G232" i="135"/>
  <c r="F232" i="135"/>
  <c r="E232" i="135"/>
  <c r="D232" i="135"/>
  <c r="M231" i="135"/>
  <c r="L231" i="135"/>
  <c r="K231" i="135"/>
  <c r="J231" i="135"/>
  <c r="I231" i="135"/>
  <c r="H231" i="135"/>
  <c r="G231" i="135"/>
  <c r="F231" i="135"/>
  <c r="E231" i="135"/>
  <c r="D231" i="135"/>
  <c r="M230" i="135"/>
  <c r="L230" i="135"/>
  <c r="K230" i="135"/>
  <c r="J230" i="135"/>
  <c r="I230" i="135"/>
  <c r="H230" i="135"/>
  <c r="G230" i="135"/>
  <c r="F230" i="135"/>
  <c r="E230" i="135"/>
  <c r="D230" i="135"/>
  <c r="M229" i="135"/>
  <c r="L229" i="135"/>
  <c r="K229" i="135"/>
  <c r="J229" i="135"/>
  <c r="I229" i="135"/>
  <c r="H229" i="135"/>
  <c r="G229" i="135"/>
  <c r="F229" i="135"/>
  <c r="E229" i="135"/>
  <c r="D229" i="135"/>
  <c r="M228" i="135"/>
  <c r="L228" i="135"/>
  <c r="K228" i="135"/>
  <c r="J228" i="135"/>
  <c r="I228" i="135"/>
  <c r="H228" i="135"/>
  <c r="G228" i="135"/>
  <c r="F228" i="135"/>
  <c r="E228" i="135"/>
  <c r="D228" i="135"/>
  <c r="M227" i="135"/>
  <c r="L227" i="135"/>
  <c r="K227" i="135"/>
  <c r="J227" i="135"/>
  <c r="I227" i="135"/>
  <c r="H227" i="135"/>
  <c r="G227" i="135"/>
  <c r="F227" i="135"/>
  <c r="E227" i="135"/>
  <c r="D227" i="135"/>
  <c r="M226" i="135"/>
  <c r="L226" i="135"/>
  <c r="K226" i="135"/>
  <c r="J226" i="135"/>
  <c r="I226" i="135"/>
  <c r="H226" i="135"/>
  <c r="G226" i="135"/>
  <c r="F226" i="135"/>
  <c r="E226" i="135"/>
  <c r="D226" i="135"/>
  <c r="M225" i="135"/>
  <c r="L225" i="135"/>
  <c r="K225" i="135"/>
  <c r="J225" i="135"/>
  <c r="I225" i="135"/>
  <c r="H225" i="135"/>
  <c r="G225" i="135"/>
  <c r="F225" i="135"/>
  <c r="E225" i="135"/>
  <c r="D225" i="135"/>
  <c r="M224" i="135"/>
  <c r="L224" i="135"/>
  <c r="K224" i="135"/>
  <c r="J224" i="135"/>
  <c r="I224" i="135"/>
  <c r="H224" i="135"/>
  <c r="G224" i="135"/>
  <c r="F224" i="135"/>
  <c r="E224" i="135"/>
  <c r="D224" i="135"/>
  <c r="M223" i="135"/>
  <c r="L223" i="135"/>
  <c r="K223" i="135"/>
  <c r="J223" i="135"/>
  <c r="I223" i="135"/>
  <c r="H223" i="135"/>
  <c r="G223" i="135"/>
  <c r="F223" i="135"/>
  <c r="E223" i="135"/>
  <c r="D223" i="135"/>
  <c r="M222" i="135"/>
  <c r="L222" i="135"/>
  <c r="K222" i="135"/>
  <c r="J222" i="135"/>
  <c r="I222" i="135"/>
  <c r="H222" i="135"/>
  <c r="G222" i="135"/>
  <c r="F222" i="135"/>
  <c r="E222" i="135"/>
  <c r="D222" i="135"/>
  <c r="M221" i="135"/>
  <c r="L221" i="135"/>
  <c r="K221" i="135"/>
  <c r="J221" i="135"/>
  <c r="I221" i="135"/>
  <c r="H221" i="135"/>
  <c r="G221" i="135"/>
  <c r="F221" i="135"/>
  <c r="E221" i="135"/>
  <c r="D221" i="135"/>
  <c r="M206" i="135"/>
  <c r="L206" i="135"/>
  <c r="K206" i="135"/>
  <c r="J206" i="135"/>
  <c r="I206" i="135"/>
  <c r="H206" i="135"/>
  <c r="G206" i="135"/>
  <c r="F206" i="135"/>
  <c r="E206" i="135"/>
  <c r="D206" i="135"/>
  <c r="M205" i="135"/>
  <c r="L205" i="135"/>
  <c r="K205" i="135"/>
  <c r="J205" i="135"/>
  <c r="I205" i="135"/>
  <c r="H205" i="135"/>
  <c r="G205" i="135"/>
  <c r="F205" i="135"/>
  <c r="E205" i="135"/>
  <c r="D205" i="135"/>
  <c r="M204" i="135"/>
  <c r="L204" i="135"/>
  <c r="K204" i="135"/>
  <c r="J204" i="135"/>
  <c r="I204" i="135"/>
  <c r="H204" i="135"/>
  <c r="G204" i="135"/>
  <c r="F204" i="135"/>
  <c r="E204" i="135"/>
  <c r="D204" i="135"/>
  <c r="M203" i="135"/>
  <c r="L203" i="135"/>
  <c r="K203" i="135"/>
  <c r="J203" i="135"/>
  <c r="I203" i="135"/>
  <c r="H203" i="135"/>
  <c r="G203" i="135"/>
  <c r="F203" i="135"/>
  <c r="E203" i="135"/>
  <c r="D203" i="135"/>
  <c r="M202" i="135"/>
  <c r="L202" i="135"/>
  <c r="K202" i="135"/>
  <c r="J202" i="135"/>
  <c r="I202" i="135"/>
  <c r="H202" i="135"/>
  <c r="G202" i="135"/>
  <c r="F202" i="135"/>
  <c r="E202" i="135"/>
  <c r="D202" i="135"/>
  <c r="M201" i="135"/>
  <c r="L201" i="135"/>
  <c r="K201" i="135"/>
  <c r="J201" i="135"/>
  <c r="I201" i="135"/>
  <c r="H201" i="135"/>
  <c r="G201" i="135"/>
  <c r="F201" i="135"/>
  <c r="E201" i="135"/>
  <c r="D201" i="135"/>
  <c r="M200" i="135"/>
  <c r="L200" i="135"/>
  <c r="K200" i="135"/>
  <c r="J200" i="135"/>
  <c r="I200" i="135"/>
  <c r="H200" i="135"/>
  <c r="G200" i="135"/>
  <c r="F200" i="135"/>
  <c r="E200" i="135"/>
  <c r="D200" i="135"/>
  <c r="M199" i="135"/>
  <c r="L199" i="135"/>
  <c r="K199" i="135"/>
  <c r="J199" i="135"/>
  <c r="I199" i="135"/>
  <c r="H199" i="135"/>
  <c r="G199" i="135"/>
  <c r="F199" i="135"/>
  <c r="E199" i="135"/>
  <c r="D199" i="135"/>
  <c r="M198" i="135"/>
  <c r="L198" i="135"/>
  <c r="K198" i="135"/>
  <c r="J198" i="135"/>
  <c r="I198" i="135"/>
  <c r="H198" i="135"/>
  <c r="G198" i="135"/>
  <c r="F198" i="135"/>
  <c r="E198" i="135"/>
  <c r="D198" i="135"/>
  <c r="M197" i="135"/>
  <c r="L197" i="135"/>
  <c r="K197" i="135"/>
  <c r="J197" i="135"/>
  <c r="I197" i="135"/>
  <c r="H197" i="135"/>
  <c r="G197" i="135"/>
  <c r="F197" i="135"/>
  <c r="E197" i="135"/>
  <c r="D197" i="135"/>
  <c r="M196" i="135"/>
  <c r="L196" i="135"/>
  <c r="K196" i="135"/>
  <c r="J196" i="135"/>
  <c r="I196" i="135"/>
  <c r="H196" i="135"/>
  <c r="G196" i="135"/>
  <c r="F196" i="135"/>
  <c r="E196" i="135"/>
  <c r="D196" i="135"/>
  <c r="M195" i="135"/>
  <c r="L195" i="135"/>
  <c r="K195" i="135"/>
  <c r="J195" i="135"/>
  <c r="I195" i="135"/>
  <c r="H195" i="135"/>
  <c r="G195" i="135"/>
  <c r="F195" i="135"/>
  <c r="E195" i="135"/>
  <c r="D195" i="135"/>
  <c r="M180" i="135"/>
  <c r="L180" i="135"/>
  <c r="K180" i="135"/>
  <c r="J180" i="135"/>
  <c r="I180" i="135"/>
  <c r="H180" i="135"/>
  <c r="G180" i="135"/>
  <c r="F180" i="135"/>
  <c r="E180" i="135"/>
  <c r="D180" i="135"/>
  <c r="M179" i="135"/>
  <c r="L179" i="135"/>
  <c r="K179" i="135"/>
  <c r="J179" i="135"/>
  <c r="I179" i="135"/>
  <c r="H179" i="135"/>
  <c r="G179" i="135"/>
  <c r="F179" i="135"/>
  <c r="E179" i="135"/>
  <c r="D179" i="135"/>
  <c r="M178" i="135"/>
  <c r="L178" i="135"/>
  <c r="K178" i="135"/>
  <c r="J178" i="135"/>
  <c r="I178" i="135"/>
  <c r="H178" i="135"/>
  <c r="G178" i="135"/>
  <c r="F178" i="135"/>
  <c r="E178" i="135"/>
  <c r="D178" i="135"/>
  <c r="M177" i="135"/>
  <c r="L177" i="135"/>
  <c r="K177" i="135"/>
  <c r="J177" i="135"/>
  <c r="I177" i="135"/>
  <c r="H177" i="135"/>
  <c r="G177" i="135"/>
  <c r="F177" i="135"/>
  <c r="E177" i="135"/>
  <c r="D177" i="135"/>
  <c r="M176" i="135"/>
  <c r="L176" i="135"/>
  <c r="K176" i="135"/>
  <c r="J176" i="135"/>
  <c r="I176" i="135"/>
  <c r="H176" i="135"/>
  <c r="G176" i="135"/>
  <c r="F176" i="135"/>
  <c r="E176" i="135"/>
  <c r="D176" i="135"/>
  <c r="M175" i="135"/>
  <c r="L175" i="135"/>
  <c r="K175" i="135"/>
  <c r="J175" i="135"/>
  <c r="I175" i="135"/>
  <c r="H175" i="135"/>
  <c r="G175" i="135"/>
  <c r="F175" i="135"/>
  <c r="E175" i="135"/>
  <c r="D175" i="135"/>
  <c r="M174" i="135"/>
  <c r="L174" i="135"/>
  <c r="K174" i="135"/>
  <c r="J174" i="135"/>
  <c r="I174" i="135"/>
  <c r="H174" i="135"/>
  <c r="G174" i="135"/>
  <c r="F174" i="135"/>
  <c r="E174" i="135"/>
  <c r="D174" i="135"/>
  <c r="M173" i="135"/>
  <c r="L173" i="135"/>
  <c r="K173" i="135"/>
  <c r="J173" i="135"/>
  <c r="I173" i="135"/>
  <c r="H173" i="135"/>
  <c r="G173" i="135"/>
  <c r="F173" i="135"/>
  <c r="E173" i="135"/>
  <c r="D173" i="135"/>
  <c r="M172" i="135"/>
  <c r="L172" i="135"/>
  <c r="K172" i="135"/>
  <c r="J172" i="135"/>
  <c r="I172" i="135"/>
  <c r="H172" i="135"/>
  <c r="G172" i="135"/>
  <c r="F172" i="135"/>
  <c r="E172" i="135"/>
  <c r="D172" i="135"/>
  <c r="M171" i="135"/>
  <c r="L171" i="135"/>
  <c r="K171" i="135"/>
  <c r="J171" i="135"/>
  <c r="I171" i="135"/>
  <c r="H171" i="135"/>
  <c r="G171" i="135"/>
  <c r="F171" i="135"/>
  <c r="E171" i="135"/>
  <c r="D171" i="135"/>
  <c r="M170" i="135"/>
  <c r="L170" i="135"/>
  <c r="K170" i="135"/>
  <c r="J170" i="135"/>
  <c r="I170" i="135"/>
  <c r="H170" i="135"/>
  <c r="G170" i="135"/>
  <c r="F170" i="135"/>
  <c r="E170" i="135"/>
  <c r="D170" i="135"/>
  <c r="M169" i="135"/>
  <c r="L169" i="135"/>
  <c r="K169" i="135"/>
  <c r="J169" i="135"/>
  <c r="I169" i="135"/>
  <c r="H169" i="135"/>
  <c r="G169" i="135"/>
  <c r="F169" i="135"/>
  <c r="E169" i="135"/>
  <c r="D169" i="135"/>
  <c r="M154" i="135"/>
  <c r="L154" i="135"/>
  <c r="K154" i="135"/>
  <c r="J154" i="135"/>
  <c r="I154" i="135"/>
  <c r="H154" i="135"/>
  <c r="G154" i="135"/>
  <c r="F154" i="135"/>
  <c r="E154" i="135"/>
  <c r="D154" i="135"/>
  <c r="M153" i="135"/>
  <c r="L153" i="135"/>
  <c r="K153" i="135"/>
  <c r="J153" i="135"/>
  <c r="I153" i="135"/>
  <c r="H153" i="135"/>
  <c r="G153" i="135"/>
  <c r="F153" i="135"/>
  <c r="E153" i="135"/>
  <c r="D153" i="135"/>
  <c r="M152" i="135"/>
  <c r="L152" i="135"/>
  <c r="K152" i="135"/>
  <c r="J152" i="135"/>
  <c r="I152" i="135"/>
  <c r="H152" i="135"/>
  <c r="G152" i="135"/>
  <c r="F152" i="135"/>
  <c r="E152" i="135"/>
  <c r="D152" i="135"/>
  <c r="M151" i="135"/>
  <c r="L151" i="135"/>
  <c r="K151" i="135"/>
  <c r="J151" i="135"/>
  <c r="I151" i="135"/>
  <c r="H151" i="135"/>
  <c r="G151" i="135"/>
  <c r="F151" i="135"/>
  <c r="E151" i="135"/>
  <c r="D151" i="135"/>
  <c r="M150" i="135"/>
  <c r="L150" i="135"/>
  <c r="K150" i="135"/>
  <c r="J150" i="135"/>
  <c r="I150" i="135"/>
  <c r="H150" i="135"/>
  <c r="G150" i="135"/>
  <c r="F150" i="135"/>
  <c r="E150" i="135"/>
  <c r="D150" i="135"/>
  <c r="M149" i="135"/>
  <c r="L149" i="135"/>
  <c r="K149" i="135"/>
  <c r="J149" i="135"/>
  <c r="I149" i="135"/>
  <c r="H149" i="135"/>
  <c r="G149" i="135"/>
  <c r="F149" i="135"/>
  <c r="E149" i="135"/>
  <c r="D149" i="135"/>
  <c r="M148" i="135"/>
  <c r="L148" i="135"/>
  <c r="K148" i="135"/>
  <c r="J148" i="135"/>
  <c r="I148" i="135"/>
  <c r="H148" i="135"/>
  <c r="G148" i="135"/>
  <c r="F148" i="135"/>
  <c r="E148" i="135"/>
  <c r="D148" i="135"/>
  <c r="M147" i="135"/>
  <c r="L147" i="135"/>
  <c r="K147" i="135"/>
  <c r="J147" i="135"/>
  <c r="I147" i="135"/>
  <c r="H147" i="135"/>
  <c r="G147" i="135"/>
  <c r="F147" i="135"/>
  <c r="E147" i="135"/>
  <c r="D147" i="135"/>
  <c r="M146" i="135"/>
  <c r="L146" i="135"/>
  <c r="K146" i="135"/>
  <c r="J146" i="135"/>
  <c r="I146" i="135"/>
  <c r="H146" i="135"/>
  <c r="G146" i="135"/>
  <c r="F146" i="135"/>
  <c r="E146" i="135"/>
  <c r="D146" i="135"/>
  <c r="M145" i="135"/>
  <c r="L145" i="135"/>
  <c r="K145" i="135"/>
  <c r="J145" i="135"/>
  <c r="I145" i="135"/>
  <c r="H145" i="135"/>
  <c r="G145" i="135"/>
  <c r="F145" i="135"/>
  <c r="E145" i="135"/>
  <c r="D145" i="135"/>
  <c r="M144" i="135"/>
  <c r="L144" i="135"/>
  <c r="K144" i="135"/>
  <c r="J144" i="135"/>
  <c r="I144" i="135"/>
  <c r="H144" i="135"/>
  <c r="G144" i="135"/>
  <c r="F144" i="135"/>
  <c r="E144" i="135"/>
  <c r="D144" i="135"/>
  <c r="M143" i="135"/>
  <c r="L143" i="135"/>
  <c r="K143" i="135"/>
  <c r="J143" i="135"/>
  <c r="I143" i="135"/>
  <c r="H143" i="135"/>
  <c r="G143" i="135"/>
  <c r="F143" i="135"/>
  <c r="E143" i="135"/>
  <c r="D143" i="135"/>
  <c r="M128" i="135"/>
  <c r="L128" i="135"/>
  <c r="K128" i="135"/>
  <c r="J128" i="135"/>
  <c r="I128" i="135"/>
  <c r="H128" i="135"/>
  <c r="G128" i="135"/>
  <c r="F128" i="135"/>
  <c r="E128" i="135"/>
  <c r="D128" i="135"/>
  <c r="M127" i="135"/>
  <c r="L127" i="135"/>
  <c r="K127" i="135"/>
  <c r="J127" i="135"/>
  <c r="I127" i="135"/>
  <c r="H127" i="135"/>
  <c r="G127" i="135"/>
  <c r="F127" i="135"/>
  <c r="E127" i="135"/>
  <c r="D127" i="135"/>
  <c r="M126" i="135"/>
  <c r="L126" i="135"/>
  <c r="K126" i="135"/>
  <c r="J126" i="135"/>
  <c r="I126" i="135"/>
  <c r="H126" i="135"/>
  <c r="G126" i="135"/>
  <c r="F126" i="135"/>
  <c r="E126" i="135"/>
  <c r="D126" i="135"/>
  <c r="M125" i="135"/>
  <c r="L125" i="135"/>
  <c r="K125" i="135"/>
  <c r="J125" i="135"/>
  <c r="I125" i="135"/>
  <c r="H125" i="135"/>
  <c r="G125" i="135"/>
  <c r="F125" i="135"/>
  <c r="E125" i="135"/>
  <c r="D125" i="135"/>
  <c r="M124" i="135"/>
  <c r="L124" i="135"/>
  <c r="K124" i="135"/>
  <c r="J124" i="135"/>
  <c r="I124" i="135"/>
  <c r="H124" i="135"/>
  <c r="G124" i="135"/>
  <c r="F124" i="135"/>
  <c r="E124" i="135"/>
  <c r="D124" i="135"/>
  <c r="M123" i="135"/>
  <c r="L123" i="135"/>
  <c r="K123" i="135"/>
  <c r="J123" i="135"/>
  <c r="I123" i="135"/>
  <c r="H123" i="135"/>
  <c r="G123" i="135"/>
  <c r="F123" i="135"/>
  <c r="E123" i="135"/>
  <c r="D123" i="135"/>
  <c r="M122" i="135"/>
  <c r="L122" i="135"/>
  <c r="K122" i="135"/>
  <c r="J122" i="135"/>
  <c r="I122" i="135"/>
  <c r="H122" i="135"/>
  <c r="G122" i="135"/>
  <c r="F122" i="135"/>
  <c r="E122" i="135"/>
  <c r="D122" i="135"/>
  <c r="M121" i="135"/>
  <c r="L121" i="135"/>
  <c r="K121" i="135"/>
  <c r="J121" i="135"/>
  <c r="I121" i="135"/>
  <c r="H121" i="135"/>
  <c r="G121" i="135"/>
  <c r="F121" i="135"/>
  <c r="E121" i="135"/>
  <c r="D121" i="135"/>
  <c r="M120" i="135"/>
  <c r="L120" i="135"/>
  <c r="K120" i="135"/>
  <c r="J120" i="135"/>
  <c r="I120" i="135"/>
  <c r="H120" i="135"/>
  <c r="G120" i="135"/>
  <c r="F120" i="135"/>
  <c r="E120" i="135"/>
  <c r="D120" i="135"/>
  <c r="M119" i="135"/>
  <c r="L119" i="135"/>
  <c r="K119" i="135"/>
  <c r="J119" i="135"/>
  <c r="I119" i="135"/>
  <c r="H119" i="135"/>
  <c r="G119" i="135"/>
  <c r="F119" i="135"/>
  <c r="E119" i="135"/>
  <c r="D119" i="135"/>
  <c r="M118" i="135"/>
  <c r="L118" i="135"/>
  <c r="K118" i="135"/>
  <c r="J118" i="135"/>
  <c r="I118" i="135"/>
  <c r="H118" i="135"/>
  <c r="G118" i="135"/>
  <c r="F118" i="135"/>
  <c r="E118" i="135"/>
  <c r="D118" i="135"/>
  <c r="M117" i="135"/>
  <c r="L117" i="135"/>
  <c r="K117" i="135"/>
  <c r="J117" i="135"/>
  <c r="I117" i="135"/>
  <c r="H117" i="135"/>
  <c r="G117" i="135"/>
  <c r="F117" i="135"/>
  <c r="E117" i="135"/>
  <c r="D117" i="135"/>
  <c r="M102" i="135"/>
  <c r="L102" i="135"/>
  <c r="K102" i="135"/>
  <c r="J102" i="135"/>
  <c r="I102" i="135"/>
  <c r="H102" i="135"/>
  <c r="G102" i="135"/>
  <c r="F102" i="135"/>
  <c r="E102" i="135"/>
  <c r="D102" i="135"/>
  <c r="M101" i="135"/>
  <c r="L101" i="135"/>
  <c r="K101" i="135"/>
  <c r="J101" i="135"/>
  <c r="I101" i="135"/>
  <c r="H101" i="135"/>
  <c r="G101" i="135"/>
  <c r="F101" i="135"/>
  <c r="E101" i="135"/>
  <c r="D101" i="135"/>
  <c r="M100" i="135"/>
  <c r="L100" i="135"/>
  <c r="K100" i="135"/>
  <c r="J100" i="135"/>
  <c r="I100" i="135"/>
  <c r="H100" i="135"/>
  <c r="G100" i="135"/>
  <c r="F100" i="135"/>
  <c r="E100" i="135"/>
  <c r="D100" i="135"/>
  <c r="M99" i="135"/>
  <c r="L99" i="135"/>
  <c r="K99" i="135"/>
  <c r="J99" i="135"/>
  <c r="I99" i="135"/>
  <c r="H99" i="135"/>
  <c r="G99" i="135"/>
  <c r="F99" i="135"/>
  <c r="E99" i="135"/>
  <c r="D99" i="135"/>
  <c r="M98" i="135"/>
  <c r="L98" i="135"/>
  <c r="K98" i="135"/>
  <c r="J98" i="135"/>
  <c r="I98" i="135"/>
  <c r="H98" i="135"/>
  <c r="G98" i="135"/>
  <c r="F98" i="135"/>
  <c r="E98" i="135"/>
  <c r="D98" i="135"/>
  <c r="M97" i="135"/>
  <c r="L97" i="135"/>
  <c r="K97" i="135"/>
  <c r="J97" i="135"/>
  <c r="I97" i="135"/>
  <c r="H97" i="135"/>
  <c r="G97" i="135"/>
  <c r="F97" i="135"/>
  <c r="E97" i="135"/>
  <c r="D97" i="135"/>
  <c r="M96" i="135"/>
  <c r="L96" i="135"/>
  <c r="K96" i="135"/>
  <c r="J96" i="135"/>
  <c r="I96" i="135"/>
  <c r="H96" i="135"/>
  <c r="G96" i="135"/>
  <c r="F96" i="135"/>
  <c r="E96" i="135"/>
  <c r="D96" i="135"/>
  <c r="M95" i="135"/>
  <c r="L95" i="135"/>
  <c r="K95" i="135"/>
  <c r="J95" i="135"/>
  <c r="I95" i="135"/>
  <c r="H95" i="135"/>
  <c r="G95" i="135"/>
  <c r="F95" i="135"/>
  <c r="E95" i="135"/>
  <c r="D95" i="135"/>
  <c r="M94" i="135"/>
  <c r="L94" i="135"/>
  <c r="K94" i="135"/>
  <c r="J94" i="135"/>
  <c r="I94" i="135"/>
  <c r="H94" i="135"/>
  <c r="G94" i="135"/>
  <c r="F94" i="135"/>
  <c r="E94" i="135"/>
  <c r="D94" i="135"/>
  <c r="M93" i="135"/>
  <c r="L93" i="135"/>
  <c r="K93" i="135"/>
  <c r="J93" i="135"/>
  <c r="I93" i="135"/>
  <c r="H93" i="135"/>
  <c r="G93" i="135"/>
  <c r="F93" i="135"/>
  <c r="E93" i="135"/>
  <c r="D93" i="135"/>
  <c r="M92" i="135"/>
  <c r="L92" i="135"/>
  <c r="K92" i="135"/>
  <c r="J92" i="135"/>
  <c r="I92" i="135"/>
  <c r="H92" i="135"/>
  <c r="G92" i="135"/>
  <c r="F92" i="135"/>
  <c r="E92" i="135"/>
  <c r="D92" i="135"/>
  <c r="M91" i="135"/>
  <c r="L91" i="135"/>
  <c r="K91" i="135"/>
  <c r="J91" i="135"/>
  <c r="I91" i="135"/>
  <c r="H91" i="135"/>
  <c r="G91" i="135"/>
  <c r="F91" i="135"/>
  <c r="E91" i="135"/>
  <c r="D91" i="135"/>
  <c r="M76" i="135"/>
  <c r="L76" i="135"/>
  <c r="K76" i="135"/>
  <c r="J76" i="135"/>
  <c r="I76" i="135"/>
  <c r="H76" i="135"/>
  <c r="G76" i="135"/>
  <c r="F76" i="135"/>
  <c r="E76" i="135"/>
  <c r="D76" i="135"/>
  <c r="M75" i="135"/>
  <c r="L75" i="135"/>
  <c r="K75" i="135"/>
  <c r="J75" i="135"/>
  <c r="I75" i="135"/>
  <c r="H75" i="135"/>
  <c r="G75" i="135"/>
  <c r="F75" i="135"/>
  <c r="E75" i="135"/>
  <c r="D75" i="135"/>
  <c r="M74" i="135"/>
  <c r="L74" i="135"/>
  <c r="K74" i="135"/>
  <c r="J74" i="135"/>
  <c r="I74" i="135"/>
  <c r="H74" i="135"/>
  <c r="G74" i="135"/>
  <c r="F74" i="135"/>
  <c r="E74" i="135"/>
  <c r="D74" i="135"/>
  <c r="M73" i="135"/>
  <c r="L73" i="135"/>
  <c r="K73" i="135"/>
  <c r="J73" i="135"/>
  <c r="I73" i="135"/>
  <c r="H73" i="135"/>
  <c r="G73" i="135"/>
  <c r="F73" i="135"/>
  <c r="E73" i="135"/>
  <c r="D73" i="135"/>
  <c r="M72" i="135"/>
  <c r="L72" i="135"/>
  <c r="K72" i="135"/>
  <c r="J72" i="135"/>
  <c r="I72" i="135"/>
  <c r="H72" i="135"/>
  <c r="G72" i="135"/>
  <c r="F72" i="135"/>
  <c r="E72" i="135"/>
  <c r="D72" i="135"/>
  <c r="M71" i="135"/>
  <c r="L71" i="135"/>
  <c r="K71" i="135"/>
  <c r="J71" i="135"/>
  <c r="I71" i="135"/>
  <c r="H71" i="135"/>
  <c r="G71" i="135"/>
  <c r="F71" i="135"/>
  <c r="E71" i="135"/>
  <c r="D71" i="135"/>
  <c r="M70" i="135"/>
  <c r="L70" i="135"/>
  <c r="K70" i="135"/>
  <c r="J70" i="135"/>
  <c r="I70" i="135"/>
  <c r="H70" i="135"/>
  <c r="G70" i="135"/>
  <c r="F70" i="135"/>
  <c r="E70" i="135"/>
  <c r="D70" i="135"/>
  <c r="M69" i="135"/>
  <c r="L69" i="135"/>
  <c r="K69" i="135"/>
  <c r="J69" i="135"/>
  <c r="I69" i="135"/>
  <c r="H69" i="135"/>
  <c r="G69" i="135"/>
  <c r="F69" i="135"/>
  <c r="E69" i="135"/>
  <c r="D69" i="135"/>
  <c r="M68" i="135"/>
  <c r="L68" i="135"/>
  <c r="K68" i="135"/>
  <c r="J68" i="135"/>
  <c r="I68" i="135"/>
  <c r="H68" i="135"/>
  <c r="G68" i="135"/>
  <c r="F68" i="135"/>
  <c r="E68" i="135"/>
  <c r="D68" i="135"/>
  <c r="M67" i="135"/>
  <c r="L67" i="135"/>
  <c r="K67" i="135"/>
  <c r="J67" i="135"/>
  <c r="I67" i="135"/>
  <c r="H67" i="135"/>
  <c r="G67" i="135"/>
  <c r="F67" i="135"/>
  <c r="E67" i="135"/>
  <c r="D67" i="135"/>
  <c r="M66" i="135"/>
  <c r="L66" i="135"/>
  <c r="K66" i="135"/>
  <c r="J66" i="135"/>
  <c r="I66" i="135"/>
  <c r="H66" i="135"/>
  <c r="G66" i="135"/>
  <c r="F66" i="135"/>
  <c r="E66" i="135"/>
  <c r="D66" i="135"/>
  <c r="M65" i="135"/>
  <c r="L65" i="135"/>
  <c r="K65" i="135"/>
  <c r="J65" i="135"/>
  <c r="I65" i="135"/>
  <c r="H65" i="135"/>
  <c r="G65" i="135"/>
  <c r="F65" i="135"/>
  <c r="E65" i="135"/>
  <c r="D65" i="135"/>
  <c r="J413" i="135"/>
  <c r="I413" i="135"/>
  <c r="H413" i="135"/>
  <c r="G413" i="135"/>
  <c r="F413" i="135"/>
  <c r="E413" i="135"/>
  <c r="D413" i="135"/>
  <c r="J412" i="135"/>
  <c r="I412" i="135"/>
  <c r="H412" i="135"/>
  <c r="G412" i="135"/>
  <c r="F412" i="135"/>
  <c r="E412" i="135"/>
  <c r="D412" i="135"/>
  <c r="J411" i="135"/>
  <c r="I411" i="135"/>
  <c r="H411" i="135"/>
  <c r="G411" i="135"/>
  <c r="F411" i="135"/>
  <c r="E411" i="135"/>
  <c r="D411" i="135"/>
  <c r="J410" i="135"/>
  <c r="I410" i="135"/>
  <c r="H410" i="135"/>
  <c r="G410" i="135"/>
  <c r="F410" i="135"/>
  <c r="E410" i="135"/>
  <c r="D410" i="135"/>
  <c r="J409" i="135"/>
  <c r="I409" i="135"/>
  <c r="H409" i="135"/>
  <c r="G409" i="135"/>
  <c r="F409" i="135"/>
  <c r="E409" i="135"/>
  <c r="D409" i="135"/>
  <c r="J408" i="135"/>
  <c r="I408" i="135"/>
  <c r="H408" i="135"/>
  <c r="G408" i="135"/>
  <c r="F408" i="135"/>
  <c r="E408" i="135"/>
  <c r="D408" i="135"/>
  <c r="J407" i="135"/>
  <c r="I407" i="135"/>
  <c r="H407" i="135"/>
  <c r="G407" i="135"/>
  <c r="F407" i="135"/>
  <c r="E407" i="135"/>
  <c r="D407" i="135"/>
  <c r="J406" i="135"/>
  <c r="I406" i="135"/>
  <c r="H406" i="135"/>
  <c r="G406" i="135"/>
  <c r="F406" i="135"/>
  <c r="E406" i="135"/>
  <c r="D406" i="135"/>
  <c r="J405" i="135"/>
  <c r="I405" i="135"/>
  <c r="H405" i="135"/>
  <c r="G405" i="135"/>
  <c r="F405" i="135"/>
  <c r="E405" i="135"/>
  <c r="D405" i="135"/>
  <c r="J404" i="135"/>
  <c r="I404" i="135"/>
  <c r="H404" i="135"/>
  <c r="G404" i="135"/>
  <c r="F404" i="135"/>
  <c r="E404" i="135"/>
  <c r="D404" i="135"/>
  <c r="J403" i="135"/>
  <c r="I403" i="135"/>
  <c r="H403" i="135"/>
  <c r="G403" i="135"/>
  <c r="F403" i="135"/>
  <c r="E403" i="135"/>
  <c r="D403" i="135"/>
  <c r="J402" i="135"/>
  <c r="I402" i="135"/>
  <c r="H402" i="135"/>
  <c r="G402" i="135"/>
  <c r="F402" i="135"/>
  <c r="E402" i="135"/>
  <c r="D402" i="135"/>
  <c r="J312" i="135"/>
  <c r="I312" i="135"/>
  <c r="H312" i="135"/>
  <c r="G312" i="135"/>
  <c r="F312" i="135"/>
  <c r="E312" i="135"/>
  <c r="D312" i="135"/>
  <c r="J311" i="135"/>
  <c r="I311" i="135"/>
  <c r="H311" i="135"/>
  <c r="G311" i="135"/>
  <c r="F311" i="135"/>
  <c r="E311" i="135"/>
  <c r="D311" i="135"/>
  <c r="J310" i="135"/>
  <c r="I310" i="135"/>
  <c r="H310" i="135"/>
  <c r="G310" i="135"/>
  <c r="F310" i="135"/>
  <c r="E310" i="135"/>
  <c r="D310" i="135"/>
  <c r="J309" i="135"/>
  <c r="I309" i="135"/>
  <c r="H309" i="135"/>
  <c r="G309" i="135"/>
  <c r="F309" i="135"/>
  <c r="E309" i="135"/>
  <c r="D309" i="135"/>
  <c r="J308" i="135"/>
  <c r="I308" i="135"/>
  <c r="H308" i="135"/>
  <c r="G308" i="135"/>
  <c r="F308" i="135"/>
  <c r="E308" i="135"/>
  <c r="D308" i="135"/>
  <c r="J307" i="135"/>
  <c r="I307" i="135"/>
  <c r="H307" i="135"/>
  <c r="G307" i="135"/>
  <c r="F307" i="135"/>
  <c r="E307" i="135"/>
  <c r="D307" i="135"/>
  <c r="J306" i="135"/>
  <c r="I306" i="135"/>
  <c r="H306" i="135"/>
  <c r="G306" i="135"/>
  <c r="F306" i="135"/>
  <c r="E306" i="135"/>
  <c r="D306" i="135"/>
  <c r="J305" i="135"/>
  <c r="I305" i="135"/>
  <c r="H305" i="135"/>
  <c r="G305" i="135"/>
  <c r="F305" i="135"/>
  <c r="E305" i="135"/>
  <c r="D305" i="135"/>
  <c r="J304" i="135"/>
  <c r="I304" i="135"/>
  <c r="H304" i="135"/>
  <c r="G304" i="135"/>
  <c r="F304" i="135"/>
  <c r="E304" i="135"/>
  <c r="D304" i="135"/>
  <c r="J303" i="135"/>
  <c r="I303" i="135"/>
  <c r="H303" i="135"/>
  <c r="G303" i="135"/>
  <c r="F303" i="135"/>
  <c r="E303" i="135"/>
  <c r="D303" i="135"/>
  <c r="J302" i="135"/>
  <c r="I302" i="135"/>
  <c r="H302" i="135"/>
  <c r="G302" i="135"/>
  <c r="F302" i="135"/>
  <c r="E302" i="135"/>
  <c r="D302" i="135"/>
  <c r="J301" i="135"/>
  <c r="I301" i="135"/>
  <c r="H301" i="135"/>
  <c r="G301" i="135"/>
  <c r="F301" i="135"/>
  <c r="E301" i="135"/>
  <c r="D301" i="135"/>
  <c r="J438" i="135"/>
  <c r="I438" i="135"/>
  <c r="H438" i="135"/>
  <c r="G438" i="135"/>
  <c r="F438" i="135"/>
  <c r="E438" i="135"/>
  <c r="D438" i="135"/>
  <c r="J437" i="135"/>
  <c r="I437" i="135"/>
  <c r="H437" i="135"/>
  <c r="G437" i="135"/>
  <c r="F437" i="135"/>
  <c r="E437" i="135"/>
  <c r="D437" i="135"/>
  <c r="J436" i="135"/>
  <c r="I436" i="135"/>
  <c r="H436" i="135"/>
  <c r="G436" i="135"/>
  <c r="F436" i="135"/>
  <c r="E436" i="135"/>
  <c r="D436" i="135"/>
  <c r="J435" i="135"/>
  <c r="I435" i="135"/>
  <c r="H435" i="135"/>
  <c r="G435" i="135"/>
  <c r="F435" i="135"/>
  <c r="E435" i="135"/>
  <c r="D435" i="135"/>
  <c r="J434" i="135"/>
  <c r="I434" i="135"/>
  <c r="H434" i="135"/>
  <c r="G434" i="135"/>
  <c r="F434" i="135"/>
  <c r="E434" i="135"/>
  <c r="D434" i="135"/>
  <c r="J433" i="135"/>
  <c r="I433" i="135"/>
  <c r="H433" i="135"/>
  <c r="G433" i="135"/>
  <c r="F433" i="135"/>
  <c r="E433" i="135"/>
  <c r="D433" i="135"/>
  <c r="J432" i="135"/>
  <c r="I432" i="135"/>
  <c r="H432" i="135"/>
  <c r="G432" i="135"/>
  <c r="F432" i="135"/>
  <c r="E432" i="135"/>
  <c r="D432" i="135"/>
  <c r="J431" i="135"/>
  <c r="I431" i="135"/>
  <c r="H431" i="135"/>
  <c r="G431" i="135"/>
  <c r="F431" i="135"/>
  <c r="E431" i="135"/>
  <c r="D431" i="135"/>
  <c r="J430" i="135"/>
  <c r="I430" i="135"/>
  <c r="H430" i="135"/>
  <c r="G430" i="135"/>
  <c r="F430" i="135"/>
  <c r="E430" i="135"/>
  <c r="D430" i="135"/>
  <c r="J429" i="135"/>
  <c r="I429" i="135"/>
  <c r="H429" i="135"/>
  <c r="G429" i="135"/>
  <c r="F429" i="135"/>
  <c r="E429" i="135"/>
  <c r="D429" i="135"/>
  <c r="J428" i="135"/>
  <c r="I428" i="135"/>
  <c r="H428" i="135"/>
  <c r="G428" i="135"/>
  <c r="F428" i="135"/>
  <c r="E428" i="135"/>
  <c r="D428" i="135"/>
  <c r="J427" i="135"/>
  <c r="I427" i="135"/>
  <c r="H427" i="135"/>
  <c r="G427" i="135"/>
  <c r="F427" i="135"/>
  <c r="E427" i="135"/>
  <c r="D427" i="135"/>
  <c r="J337" i="135"/>
  <c r="I337" i="135"/>
  <c r="H337" i="135"/>
  <c r="G337" i="135"/>
  <c r="F337" i="135"/>
  <c r="E337" i="135"/>
  <c r="D337" i="135"/>
  <c r="J336" i="135"/>
  <c r="I336" i="135"/>
  <c r="H336" i="135"/>
  <c r="G336" i="135"/>
  <c r="F336" i="135"/>
  <c r="E336" i="135"/>
  <c r="D336" i="135"/>
  <c r="J335" i="135"/>
  <c r="I335" i="135"/>
  <c r="H335" i="135"/>
  <c r="G335" i="135"/>
  <c r="F335" i="135"/>
  <c r="E335" i="135"/>
  <c r="D335" i="135"/>
  <c r="J334" i="135"/>
  <c r="I334" i="135"/>
  <c r="H334" i="135"/>
  <c r="G334" i="135"/>
  <c r="F334" i="135"/>
  <c r="E334" i="135"/>
  <c r="D334" i="135"/>
  <c r="J333" i="135"/>
  <c r="I333" i="135"/>
  <c r="H333" i="135"/>
  <c r="G333" i="135"/>
  <c r="F333" i="135"/>
  <c r="E333" i="135"/>
  <c r="D333" i="135"/>
  <c r="J332" i="135"/>
  <c r="I332" i="135"/>
  <c r="H332" i="135"/>
  <c r="G332" i="135"/>
  <c r="F332" i="135"/>
  <c r="E332" i="135"/>
  <c r="D332" i="135"/>
  <c r="J331" i="135"/>
  <c r="I331" i="135"/>
  <c r="H331" i="135"/>
  <c r="G331" i="135"/>
  <c r="F331" i="135"/>
  <c r="E331" i="135"/>
  <c r="D331" i="135"/>
  <c r="J330" i="135"/>
  <c r="I330" i="135"/>
  <c r="H330" i="135"/>
  <c r="G330" i="135"/>
  <c r="F330" i="135"/>
  <c r="E330" i="135"/>
  <c r="D330" i="135"/>
  <c r="J329" i="135"/>
  <c r="I329" i="135"/>
  <c r="H329" i="135"/>
  <c r="G329" i="135"/>
  <c r="F329" i="135"/>
  <c r="E329" i="135"/>
  <c r="D329" i="135"/>
  <c r="J328" i="135"/>
  <c r="I328" i="135"/>
  <c r="H328" i="135"/>
  <c r="G328" i="135"/>
  <c r="F328" i="135"/>
  <c r="E328" i="135"/>
  <c r="D328" i="135"/>
  <c r="J327" i="135"/>
  <c r="I327" i="135"/>
  <c r="H327" i="135"/>
  <c r="G327" i="135"/>
  <c r="F327" i="135"/>
  <c r="E327" i="135"/>
  <c r="D327" i="135"/>
  <c r="J326" i="135"/>
  <c r="I326" i="135"/>
  <c r="H326" i="135"/>
  <c r="G326" i="135"/>
  <c r="F326" i="135"/>
  <c r="E326" i="135"/>
  <c r="D326" i="135"/>
  <c r="J463" i="135"/>
  <c r="I463" i="135"/>
  <c r="H463" i="135"/>
  <c r="G463" i="135"/>
  <c r="F463" i="135"/>
  <c r="E463" i="135"/>
  <c r="D463" i="135"/>
  <c r="J462" i="135"/>
  <c r="I462" i="135"/>
  <c r="H462" i="135"/>
  <c r="G462" i="135"/>
  <c r="F462" i="135"/>
  <c r="E462" i="135"/>
  <c r="D462" i="135"/>
  <c r="J461" i="135"/>
  <c r="I461" i="135"/>
  <c r="H461" i="135"/>
  <c r="G461" i="135"/>
  <c r="F461" i="135"/>
  <c r="E461" i="135"/>
  <c r="D461" i="135"/>
  <c r="J460" i="135"/>
  <c r="I460" i="135"/>
  <c r="H460" i="135"/>
  <c r="G460" i="135"/>
  <c r="F460" i="135"/>
  <c r="E460" i="135"/>
  <c r="D460" i="135"/>
  <c r="J459" i="135"/>
  <c r="I459" i="135"/>
  <c r="H459" i="135"/>
  <c r="G459" i="135"/>
  <c r="F459" i="135"/>
  <c r="E459" i="135"/>
  <c r="D459" i="135"/>
  <c r="J458" i="135"/>
  <c r="I458" i="135"/>
  <c r="H458" i="135"/>
  <c r="G458" i="135"/>
  <c r="F458" i="135"/>
  <c r="E458" i="135"/>
  <c r="D458" i="135"/>
  <c r="J457" i="135"/>
  <c r="I457" i="135"/>
  <c r="H457" i="135"/>
  <c r="G457" i="135"/>
  <c r="F457" i="135"/>
  <c r="E457" i="135"/>
  <c r="D457" i="135"/>
  <c r="J456" i="135"/>
  <c r="I456" i="135"/>
  <c r="H456" i="135"/>
  <c r="G456" i="135"/>
  <c r="F456" i="135"/>
  <c r="E456" i="135"/>
  <c r="D456" i="135"/>
  <c r="J455" i="135"/>
  <c r="I455" i="135"/>
  <c r="H455" i="135"/>
  <c r="G455" i="135"/>
  <c r="F455" i="135"/>
  <c r="E455" i="135"/>
  <c r="D455" i="135"/>
  <c r="J454" i="135"/>
  <c r="I454" i="135"/>
  <c r="H454" i="135"/>
  <c r="G454" i="135"/>
  <c r="F454" i="135"/>
  <c r="E454" i="135"/>
  <c r="D454" i="135"/>
  <c r="J453" i="135"/>
  <c r="I453" i="135"/>
  <c r="H453" i="135"/>
  <c r="G453" i="135"/>
  <c r="F453" i="135"/>
  <c r="E453" i="135"/>
  <c r="D453" i="135"/>
  <c r="J452" i="135"/>
  <c r="I452" i="135"/>
  <c r="H452" i="135"/>
  <c r="G452" i="135"/>
  <c r="F452" i="135"/>
  <c r="E452" i="135"/>
  <c r="D452" i="135"/>
  <c r="J362" i="135"/>
  <c r="I362" i="135"/>
  <c r="H362" i="135"/>
  <c r="G362" i="135"/>
  <c r="F362" i="135"/>
  <c r="E362" i="135"/>
  <c r="D362" i="135"/>
  <c r="J361" i="135"/>
  <c r="I361" i="135"/>
  <c r="H361" i="135"/>
  <c r="G361" i="135"/>
  <c r="F361" i="135"/>
  <c r="E361" i="135"/>
  <c r="D361" i="135"/>
  <c r="J360" i="135"/>
  <c r="I360" i="135"/>
  <c r="H360" i="135"/>
  <c r="G360" i="135"/>
  <c r="F360" i="135"/>
  <c r="E360" i="135"/>
  <c r="D360" i="135"/>
  <c r="J359" i="135"/>
  <c r="I359" i="135"/>
  <c r="H359" i="135"/>
  <c r="G359" i="135"/>
  <c r="F359" i="135"/>
  <c r="E359" i="135"/>
  <c r="D359" i="135"/>
  <c r="J358" i="135"/>
  <c r="I358" i="135"/>
  <c r="H358" i="135"/>
  <c r="G358" i="135"/>
  <c r="F358" i="135"/>
  <c r="E358" i="135"/>
  <c r="D358" i="135"/>
  <c r="J357" i="135"/>
  <c r="I357" i="135"/>
  <c r="H357" i="135"/>
  <c r="G357" i="135"/>
  <c r="F357" i="135"/>
  <c r="E357" i="135"/>
  <c r="D357" i="135"/>
  <c r="J356" i="135"/>
  <c r="I356" i="135"/>
  <c r="H356" i="135"/>
  <c r="G356" i="135"/>
  <c r="F356" i="135"/>
  <c r="E356" i="135"/>
  <c r="D356" i="135"/>
  <c r="J355" i="135"/>
  <c r="I355" i="135"/>
  <c r="H355" i="135"/>
  <c r="G355" i="135"/>
  <c r="F355" i="135"/>
  <c r="E355" i="135"/>
  <c r="D355" i="135"/>
  <c r="J354" i="135"/>
  <c r="I354" i="135"/>
  <c r="H354" i="135"/>
  <c r="G354" i="135"/>
  <c r="F354" i="135"/>
  <c r="E354" i="135"/>
  <c r="D354" i="135"/>
  <c r="J353" i="135"/>
  <c r="I353" i="135"/>
  <c r="H353" i="135"/>
  <c r="G353" i="135"/>
  <c r="F353" i="135"/>
  <c r="E353" i="135"/>
  <c r="D353" i="135"/>
  <c r="J352" i="135"/>
  <c r="I352" i="135"/>
  <c r="H352" i="135"/>
  <c r="G352" i="135"/>
  <c r="F352" i="135"/>
  <c r="E352" i="135"/>
  <c r="D352" i="135"/>
  <c r="J351" i="135"/>
  <c r="I351" i="135"/>
  <c r="H351" i="135"/>
  <c r="G351" i="135"/>
  <c r="F351" i="135"/>
  <c r="E351" i="135"/>
  <c r="D351" i="135"/>
  <c r="K40" i="148"/>
  <c r="J40" i="148"/>
  <c r="I40" i="148"/>
  <c r="H40" i="148"/>
  <c r="K37" i="148"/>
  <c r="J37" i="148"/>
  <c r="I37" i="148"/>
  <c r="H37" i="148"/>
  <c r="K34" i="148"/>
  <c r="J34" i="148"/>
  <c r="I34" i="148"/>
  <c r="H34" i="148"/>
  <c r="K29" i="148"/>
  <c r="J29" i="148"/>
  <c r="I29" i="148"/>
  <c r="H29" i="148"/>
  <c r="K28" i="148"/>
  <c r="J28" i="148"/>
  <c r="I28" i="148"/>
  <c r="H28" i="148"/>
  <c r="K24" i="148"/>
  <c r="J24" i="148"/>
  <c r="I24" i="148"/>
  <c r="H24" i="148"/>
  <c r="K23" i="148"/>
  <c r="J23" i="148"/>
  <c r="I23" i="148"/>
  <c r="H23" i="148"/>
  <c r="K19" i="148"/>
  <c r="J19" i="148"/>
  <c r="I19" i="148"/>
  <c r="H19" i="148"/>
  <c r="K18" i="148"/>
  <c r="J18" i="148"/>
  <c r="I18" i="148"/>
  <c r="H18" i="148"/>
  <c r="K15" i="148"/>
  <c r="J15" i="148"/>
  <c r="I15" i="148"/>
  <c r="H15" i="148"/>
  <c r="P40" i="148"/>
  <c r="O40" i="148"/>
  <c r="N40" i="148"/>
  <c r="M40" i="148"/>
  <c r="P37" i="148"/>
  <c r="O37" i="148"/>
  <c r="N37" i="148"/>
  <c r="M37" i="148"/>
  <c r="P34" i="148"/>
  <c r="O34" i="148"/>
  <c r="N34" i="148"/>
  <c r="M34" i="148"/>
  <c r="P29" i="148"/>
  <c r="O29" i="148"/>
  <c r="N29" i="148"/>
  <c r="M29" i="148"/>
  <c r="P28" i="148"/>
  <c r="O28" i="148"/>
  <c r="N28" i="148"/>
  <c r="M28" i="148"/>
  <c r="P24" i="148"/>
  <c r="O24" i="148"/>
  <c r="N24" i="148"/>
  <c r="M24" i="148"/>
  <c r="P23" i="148"/>
  <c r="O23" i="148"/>
  <c r="N23" i="148"/>
  <c r="M23" i="148"/>
  <c r="P19" i="148"/>
  <c r="O19" i="148"/>
  <c r="N19" i="148"/>
  <c r="M19" i="148"/>
  <c r="P18" i="148"/>
  <c r="O18" i="148"/>
  <c r="N18" i="148"/>
  <c r="M18" i="148"/>
  <c r="P15" i="148"/>
  <c r="O15" i="148"/>
  <c r="N15" i="148"/>
  <c r="M15" i="148"/>
  <c r="D40" i="175"/>
  <c r="D37" i="175"/>
  <c r="D34" i="175"/>
  <c r="H34" i="175" s="1"/>
  <c r="D29" i="175"/>
  <c r="I29" i="175" s="1"/>
  <c r="D28" i="175"/>
  <c r="D24" i="175"/>
  <c r="I24" i="175" s="1"/>
  <c r="D23" i="175"/>
  <c r="I23" i="175" s="1"/>
  <c r="D19" i="175"/>
  <c r="H19" i="175" s="1"/>
  <c r="D18" i="175"/>
  <c r="I18" i="175" s="1"/>
  <c r="D15" i="175"/>
  <c r="I15" i="175" s="1"/>
  <c r="M17" i="171"/>
  <c r="J17" i="171"/>
  <c r="M14" i="171"/>
  <c r="J14" i="171"/>
  <c r="M17" i="173"/>
  <c r="L17" i="173"/>
  <c r="J14" i="173"/>
  <c r="H29" i="175"/>
  <c r="I28" i="175"/>
  <c r="H28" i="175"/>
  <c r="H23" i="175"/>
  <c r="I19" i="175"/>
  <c r="G28" i="172"/>
  <c r="M28" i="172" s="1"/>
  <c r="F28" i="172"/>
  <c r="G27" i="172"/>
  <c r="M27" i="172" s="1"/>
  <c r="F27" i="172"/>
  <c r="G23" i="172"/>
  <c r="M23" i="172" s="1"/>
  <c r="F23" i="172"/>
  <c r="G22" i="172"/>
  <c r="M22" i="172" s="1"/>
  <c r="F22" i="172"/>
  <c r="G34" i="174"/>
  <c r="M34" i="174" s="1"/>
  <c r="F34" i="174"/>
  <c r="G29" i="174"/>
  <c r="M29" i="174" s="1"/>
  <c r="F29" i="174"/>
  <c r="G28" i="174"/>
  <c r="M28" i="174" s="1"/>
  <c r="F28" i="174"/>
  <c r="G24" i="174"/>
  <c r="M24" i="174" s="1"/>
  <c r="F24" i="174"/>
  <c r="G23" i="174"/>
  <c r="M23" i="174" s="1"/>
  <c r="F23" i="174"/>
  <c r="K39" i="176"/>
  <c r="K36" i="176"/>
  <c r="O147" i="151"/>
  <c r="N147" i="151"/>
  <c r="M147" i="151"/>
  <c r="L147" i="151"/>
  <c r="K147" i="151"/>
  <c r="J147" i="151"/>
  <c r="I147" i="151"/>
  <c r="H147" i="151"/>
  <c r="G147" i="151"/>
  <c r="F147" i="151"/>
  <c r="E147" i="151"/>
  <c r="D147" i="151"/>
  <c r="C147" i="151"/>
  <c r="O146" i="151"/>
  <c r="N146" i="151"/>
  <c r="M146" i="151"/>
  <c r="L146" i="151"/>
  <c r="K146" i="151"/>
  <c r="J146" i="151"/>
  <c r="I146" i="151"/>
  <c r="H146" i="151"/>
  <c r="G146" i="151"/>
  <c r="F146" i="151"/>
  <c r="E146" i="151"/>
  <c r="D146" i="151"/>
  <c r="C146" i="151"/>
  <c r="O145" i="151"/>
  <c r="N145" i="151"/>
  <c r="M145" i="151"/>
  <c r="L145" i="151"/>
  <c r="K145" i="151"/>
  <c r="J145" i="151"/>
  <c r="I145" i="151"/>
  <c r="H145" i="151"/>
  <c r="G145" i="151"/>
  <c r="F145" i="151"/>
  <c r="E145" i="151"/>
  <c r="D145" i="151"/>
  <c r="C145" i="151"/>
  <c r="O144" i="151"/>
  <c r="N144" i="151"/>
  <c r="M144" i="151"/>
  <c r="L144" i="151"/>
  <c r="K144" i="151"/>
  <c r="J144" i="151"/>
  <c r="I144" i="151"/>
  <c r="H144" i="151"/>
  <c r="G144" i="151"/>
  <c r="F144" i="151"/>
  <c r="E144" i="151"/>
  <c r="D144" i="151"/>
  <c r="C144" i="151"/>
  <c r="O143" i="151"/>
  <c r="N143" i="151"/>
  <c r="M143" i="151"/>
  <c r="L143" i="151"/>
  <c r="K143" i="151"/>
  <c r="J143" i="151"/>
  <c r="I143" i="151"/>
  <c r="H143" i="151"/>
  <c r="G143" i="151"/>
  <c r="F143" i="151"/>
  <c r="E143" i="151"/>
  <c r="D143" i="151"/>
  <c r="C143" i="151"/>
  <c r="O142" i="151"/>
  <c r="N142" i="151"/>
  <c r="M142" i="151"/>
  <c r="L142" i="151"/>
  <c r="K142" i="151"/>
  <c r="J142" i="151"/>
  <c r="I142" i="151"/>
  <c r="H142" i="151"/>
  <c r="G142" i="151"/>
  <c r="F142" i="151"/>
  <c r="E142" i="151"/>
  <c r="D142" i="151"/>
  <c r="C142" i="151"/>
  <c r="O141" i="151"/>
  <c r="N141" i="151"/>
  <c r="M141" i="151"/>
  <c r="L141" i="151"/>
  <c r="K141" i="151"/>
  <c r="J141" i="151"/>
  <c r="I141" i="151"/>
  <c r="H141" i="151"/>
  <c r="G141" i="151"/>
  <c r="F141" i="151"/>
  <c r="E141" i="151"/>
  <c r="D141" i="151"/>
  <c r="C141" i="151"/>
  <c r="O140" i="151"/>
  <c r="N140" i="151"/>
  <c r="M140" i="151"/>
  <c r="L140" i="151"/>
  <c r="K140" i="151"/>
  <c r="J140" i="151"/>
  <c r="I140" i="151"/>
  <c r="H140" i="151"/>
  <c r="G140" i="151"/>
  <c r="F140" i="151"/>
  <c r="E140" i="151"/>
  <c r="D140" i="151"/>
  <c r="C140" i="151"/>
  <c r="O139" i="151"/>
  <c r="N139" i="151"/>
  <c r="M139" i="151"/>
  <c r="L139" i="151"/>
  <c r="K139" i="151"/>
  <c r="J139" i="151"/>
  <c r="I139" i="151"/>
  <c r="H139" i="151"/>
  <c r="G139" i="151"/>
  <c r="F139" i="151"/>
  <c r="E139" i="151"/>
  <c r="D139" i="151"/>
  <c r="C139" i="151"/>
  <c r="O138" i="151"/>
  <c r="N138" i="151"/>
  <c r="M138" i="151"/>
  <c r="L138" i="151"/>
  <c r="K138" i="151"/>
  <c r="J138" i="151"/>
  <c r="I138" i="151"/>
  <c r="H138" i="151"/>
  <c r="G138" i="151"/>
  <c r="F138" i="151"/>
  <c r="E138" i="151"/>
  <c r="D138" i="151"/>
  <c r="C138" i="151"/>
  <c r="O137" i="151"/>
  <c r="N137" i="151"/>
  <c r="M137" i="151"/>
  <c r="L137" i="151"/>
  <c r="K137" i="151"/>
  <c r="J137" i="151"/>
  <c r="I137" i="151"/>
  <c r="H137" i="151"/>
  <c r="G137" i="151"/>
  <c r="F137" i="151"/>
  <c r="E137" i="151"/>
  <c r="D137" i="151"/>
  <c r="C137" i="151"/>
  <c r="O136" i="151"/>
  <c r="N136" i="151"/>
  <c r="M136" i="151"/>
  <c r="L136" i="151"/>
  <c r="K136" i="151"/>
  <c r="J136" i="151"/>
  <c r="I136" i="151"/>
  <c r="H136" i="151"/>
  <c r="G136" i="151"/>
  <c r="F136" i="151"/>
  <c r="E136" i="151"/>
  <c r="D136" i="151"/>
  <c r="C136" i="151"/>
  <c r="O132" i="151"/>
  <c r="N132" i="151"/>
  <c r="M132" i="151"/>
  <c r="L132" i="151"/>
  <c r="K132" i="151"/>
  <c r="J132" i="151"/>
  <c r="I132" i="151"/>
  <c r="H132" i="151"/>
  <c r="G132" i="151"/>
  <c r="F132" i="151"/>
  <c r="E132" i="151"/>
  <c r="D132" i="151"/>
  <c r="C132" i="151"/>
  <c r="O131" i="151"/>
  <c r="N131" i="151"/>
  <c r="M131" i="151"/>
  <c r="L131" i="151"/>
  <c r="K131" i="151"/>
  <c r="J131" i="151"/>
  <c r="I131" i="151"/>
  <c r="H131" i="151"/>
  <c r="G131" i="151"/>
  <c r="F131" i="151"/>
  <c r="E131" i="151"/>
  <c r="D131" i="151"/>
  <c r="C131" i="151"/>
  <c r="O130" i="151"/>
  <c r="N130" i="151"/>
  <c r="M130" i="151"/>
  <c r="L130" i="151"/>
  <c r="K130" i="151"/>
  <c r="J130" i="151"/>
  <c r="I130" i="151"/>
  <c r="H130" i="151"/>
  <c r="G130" i="151"/>
  <c r="F130" i="151"/>
  <c r="E130" i="151"/>
  <c r="D130" i="151"/>
  <c r="C130" i="151"/>
  <c r="O129" i="151"/>
  <c r="N129" i="151"/>
  <c r="M129" i="151"/>
  <c r="L129" i="151"/>
  <c r="K129" i="151"/>
  <c r="J129" i="151"/>
  <c r="I129" i="151"/>
  <c r="H129" i="151"/>
  <c r="G129" i="151"/>
  <c r="F129" i="151"/>
  <c r="E129" i="151"/>
  <c r="D129" i="151"/>
  <c r="C129" i="151"/>
  <c r="O128" i="151"/>
  <c r="N128" i="151"/>
  <c r="M128" i="151"/>
  <c r="L128" i="151"/>
  <c r="K128" i="151"/>
  <c r="J128" i="151"/>
  <c r="I128" i="151"/>
  <c r="H128" i="151"/>
  <c r="G128" i="151"/>
  <c r="F128" i="151"/>
  <c r="E128" i="151"/>
  <c r="D128" i="151"/>
  <c r="C128" i="151"/>
  <c r="O127" i="151"/>
  <c r="N127" i="151"/>
  <c r="M127" i="151"/>
  <c r="L127" i="151"/>
  <c r="K127" i="151"/>
  <c r="J127" i="151"/>
  <c r="I127" i="151"/>
  <c r="H127" i="151"/>
  <c r="G127" i="151"/>
  <c r="F127" i="151"/>
  <c r="E127" i="151"/>
  <c r="D127" i="151"/>
  <c r="C127" i="151"/>
  <c r="O126" i="151"/>
  <c r="N126" i="151"/>
  <c r="M126" i="151"/>
  <c r="L126" i="151"/>
  <c r="K126" i="151"/>
  <c r="J126" i="151"/>
  <c r="I126" i="151"/>
  <c r="H126" i="151"/>
  <c r="G126" i="151"/>
  <c r="F126" i="151"/>
  <c r="E126" i="151"/>
  <c r="D126" i="151"/>
  <c r="C126" i="151"/>
  <c r="O125" i="151"/>
  <c r="N125" i="151"/>
  <c r="M125" i="151"/>
  <c r="L125" i="151"/>
  <c r="K125" i="151"/>
  <c r="J125" i="151"/>
  <c r="I125" i="151"/>
  <c r="H125" i="151"/>
  <c r="G125" i="151"/>
  <c r="F125" i="151"/>
  <c r="E125" i="151"/>
  <c r="D125" i="151"/>
  <c r="C125" i="151"/>
  <c r="O124" i="151"/>
  <c r="N124" i="151"/>
  <c r="M124" i="151"/>
  <c r="L124" i="151"/>
  <c r="K124" i="151"/>
  <c r="J124" i="151"/>
  <c r="I124" i="151"/>
  <c r="H124" i="151"/>
  <c r="G124" i="151"/>
  <c r="F124" i="151"/>
  <c r="E124" i="151"/>
  <c r="D124" i="151"/>
  <c r="C124" i="151"/>
  <c r="O123" i="151"/>
  <c r="N123" i="151"/>
  <c r="M123" i="151"/>
  <c r="L123" i="151"/>
  <c r="K123" i="151"/>
  <c r="J123" i="151"/>
  <c r="I123" i="151"/>
  <c r="H123" i="151"/>
  <c r="G123" i="151"/>
  <c r="F123" i="151"/>
  <c r="E123" i="151"/>
  <c r="D123" i="151"/>
  <c r="C123" i="151"/>
  <c r="O122" i="151"/>
  <c r="N122" i="151"/>
  <c r="M122" i="151"/>
  <c r="L122" i="151"/>
  <c r="K122" i="151"/>
  <c r="J122" i="151"/>
  <c r="I122" i="151"/>
  <c r="H122" i="151"/>
  <c r="G122" i="151"/>
  <c r="F122" i="151"/>
  <c r="E122" i="151"/>
  <c r="D122" i="151"/>
  <c r="C122" i="151"/>
  <c r="O121" i="151"/>
  <c r="N121" i="151"/>
  <c r="M121" i="151"/>
  <c r="L121" i="151"/>
  <c r="K121" i="151"/>
  <c r="J121" i="151"/>
  <c r="I121" i="151"/>
  <c r="H121" i="151"/>
  <c r="G121" i="151"/>
  <c r="F121" i="151"/>
  <c r="E121" i="151"/>
  <c r="D121" i="151"/>
  <c r="C121" i="151"/>
  <c r="O112" i="151"/>
  <c r="N112" i="151"/>
  <c r="M112" i="151"/>
  <c r="L112" i="151"/>
  <c r="K112" i="151"/>
  <c r="J112" i="151"/>
  <c r="I112" i="151"/>
  <c r="H112" i="151"/>
  <c r="G112" i="151"/>
  <c r="F112" i="151"/>
  <c r="E112" i="151"/>
  <c r="D112" i="151"/>
  <c r="C112" i="151"/>
  <c r="O111" i="151"/>
  <c r="N111" i="151"/>
  <c r="M111" i="151"/>
  <c r="L111" i="151"/>
  <c r="K111" i="151"/>
  <c r="J111" i="151"/>
  <c r="I111" i="151"/>
  <c r="H111" i="151"/>
  <c r="G111" i="151"/>
  <c r="F111" i="151"/>
  <c r="E111" i="151"/>
  <c r="D111" i="151"/>
  <c r="C111" i="151"/>
  <c r="O110" i="151"/>
  <c r="N110" i="151"/>
  <c r="M110" i="151"/>
  <c r="L110" i="151"/>
  <c r="K110" i="151"/>
  <c r="J110" i="151"/>
  <c r="I110" i="151"/>
  <c r="H110" i="151"/>
  <c r="G110" i="151"/>
  <c r="F110" i="151"/>
  <c r="E110" i="151"/>
  <c r="D110" i="151"/>
  <c r="C110" i="151"/>
  <c r="O109" i="151"/>
  <c r="N109" i="151"/>
  <c r="M109" i="151"/>
  <c r="L109" i="151"/>
  <c r="K109" i="151"/>
  <c r="J109" i="151"/>
  <c r="I109" i="151"/>
  <c r="H109" i="151"/>
  <c r="G109" i="151"/>
  <c r="F109" i="151"/>
  <c r="E109" i="151"/>
  <c r="D109" i="151"/>
  <c r="C109" i="151"/>
  <c r="O108" i="151"/>
  <c r="N108" i="151"/>
  <c r="M108" i="151"/>
  <c r="L108" i="151"/>
  <c r="K108" i="151"/>
  <c r="J108" i="151"/>
  <c r="I108" i="151"/>
  <c r="H108" i="151"/>
  <c r="G108" i="151"/>
  <c r="F108" i="151"/>
  <c r="E108" i="151"/>
  <c r="D108" i="151"/>
  <c r="C108" i="151"/>
  <c r="O107" i="151"/>
  <c r="N107" i="151"/>
  <c r="M107" i="151"/>
  <c r="L107" i="151"/>
  <c r="K107" i="151"/>
  <c r="J107" i="151"/>
  <c r="I107" i="151"/>
  <c r="H107" i="151"/>
  <c r="G107" i="151"/>
  <c r="F107" i="151"/>
  <c r="E107" i="151"/>
  <c r="D107" i="151"/>
  <c r="C107" i="151"/>
  <c r="O106" i="151"/>
  <c r="N106" i="151"/>
  <c r="M106" i="151"/>
  <c r="L106" i="151"/>
  <c r="K106" i="151"/>
  <c r="J106" i="151"/>
  <c r="I106" i="151"/>
  <c r="H106" i="151"/>
  <c r="G106" i="151"/>
  <c r="F106" i="151"/>
  <c r="E106" i="151"/>
  <c r="D106" i="151"/>
  <c r="C106" i="151"/>
  <c r="O105" i="151"/>
  <c r="N105" i="151"/>
  <c r="M105" i="151"/>
  <c r="L105" i="151"/>
  <c r="K105" i="151"/>
  <c r="J105" i="151"/>
  <c r="I105" i="151"/>
  <c r="H105" i="151"/>
  <c r="G105" i="151"/>
  <c r="F105" i="151"/>
  <c r="E105" i="151"/>
  <c r="D105" i="151"/>
  <c r="C105" i="151"/>
  <c r="O104" i="151"/>
  <c r="N104" i="151"/>
  <c r="M104" i="151"/>
  <c r="L104" i="151"/>
  <c r="K104" i="151"/>
  <c r="J104" i="151"/>
  <c r="I104" i="151"/>
  <c r="H104" i="151"/>
  <c r="G104" i="151"/>
  <c r="F104" i="151"/>
  <c r="E104" i="151"/>
  <c r="D104" i="151"/>
  <c r="C104" i="151"/>
  <c r="O103" i="151"/>
  <c r="N103" i="151"/>
  <c r="M103" i="151"/>
  <c r="L103" i="151"/>
  <c r="K103" i="151"/>
  <c r="J103" i="151"/>
  <c r="I103" i="151"/>
  <c r="H103" i="151"/>
  <c r="G103" i="151"/>
  <c r="F103" i="151"/>
  <c r="E103" i="151"/>
  <c r="D103" i="151"/>
  <c r="C103" i="151"/>
  <c r="O102" i="151"/>
  <c r="N102" i="151"/>
  <c r="M102" i="151"/>
  <c r="L102" i="151"/>
  <c r="K102" i="151"/>
  <c r="J102" i="151"/>
  <c r="I102" i="151"/>
  <c r="H102" i="151"/>
  <c r="G102" i="151"/>
  <c r="F102" i="151"/>
  <c r="E102" i="151"/>
  <c r="D102" i="151"/>
  <c r="C102" i="151"/>
  <c r="O101" i="151"/>
  <c r="N101" i="151"/>
  <c r="M101" i="151"/>
  <c r="L101" i="151"/>
  <c r="K101" i="151"/>
  <c r="J101" i="151"/>
  <c r="I101" i="151"/>
  <c r="H101" i="151"/>
  <c r="G101" i="151"/>
  <c r="F101" i="151"/>
  <c r="E101" i="151"/>
  <c r="D101" i="151"/>
  <c r="C101" i="151"/>
  <c r="O97" i="151"/>
  <c r="N97" i="151"/>
  <c r="M97" i="151"/>
  <c r="L97" i="151"/>
  <c r="K97" i="151"/>
  <c r="J97" i="151"/>
  <c r="I97" i="151"/>
  <c r="H97" i="151"/>
  <c r="G97" i="151"/>
  <c r="F97" i="151"/>
  <c r="E97" i="151"/>
  <c r="D97" i="151"/>
  <c r="C97" i="151"/>
  <c r="O96" i="151"/>
  <c r="N96" i="151"/>
  <c r="M96" i="151"/>
  <c r="L96" i="151"/>
  <c r="K96" i="151"/>
  <c r="J96" i="151"/>
  <c r="I96" i="151"/>
  <c r="H96" i="151"/>
  <c r="G96" i="151"/>
  <c r="F96" i="151"/>
  <c r="E96" i="151"/>
  <c r="D96" i="151"/>
  <c r="C96" i="151"/>
  <c r="O95" i="151"/>
  <c r="N95" i="151"/>
  <c r="M95" i="151"/>
  <c r="L95" i="151"/>
  <c r="K95" i="151"/>
  <c r="J95" i="151"/>
  <c r="I95" i="151"/>
  <c r="H95" i="151"/>
  <c r="G95" i="151"/>
  <c r="F95" i="151"/>
  <c r="E95" i="151"/>
  <c r="D95" i="151"/>
  <c r="C95" i="151"/>
  <c r="O94" i="151"/>
  <c r="N94" i="151"/>
  <c r="M94" i="151"/>
  <c r="L94" i="151"/>
  <c r="K94" i="151"/>
  <c r="J94" i="151"/>
  <c r="I94" i="151"/>
  <c r="H94" i="151"/>
  <c r="G94" i="151"/>
  <c r="F94" i="151"/>
  <c r="E94" i="151"/>
  <c r="D94" i="151"/>
  <c r="C94" i="151"/>
  <c r="O93" i="151"/>
  <c r="N93" i="151"/>
  <c r="M93" i="151"/>
  <c r="L93" i="151"/>
  <c r="K93" i="151"/>
  <c r="J93" i="151"/>
  <c r="I93" i="151"/>
  <c r="H93" i="151"/>
  <c r="G93" i="151"/>
  <c r="F93" i="151"/>
  <c r="E93" i="151"/>
  <c r="D93" i="151"/>
  <c r="C93" i="151"/>
  <c r="O92" i="151"/>
  <c r="N92" i="151"/>
  <c r="M92" i="151"/>
  <c r="L92" i="151"/>
  <c r="K92" i="151"/>
  <c r="J92" i="151"/>
  <c r="I92" i="151"/>
  <c r="H92" i="151"/>
  <c r="G92" i="151"/>
  <c r="F92" i="151"/>
  <c r="E92" i="151"/>
  <c r="D92" i="151"/>
  <c r="C92" i="151"/>
  <c r="O91" i="151"/>
  <c r="N91" i="151"/>
  <c r="M91" i="151"/>
  <c r="L91" i="151"/>
  <c r="K91" i="151"/>
  <c r="J91" i="151"/>
  <c r="I91" i="151"/>
  <c r="H91" i="151"/>
  <c r="G91" i="151"/>
  <c r="F91" i="151"/>
  <c r="E91" i="151"/>
  <c r="D91" i="151"/>
  <c r="C91" i="151"/>
  <c r="O90" i="151"/>
  <c r="N90" i="151"/>
  <c r="M90" i="151"/>
  <c r="L90" i="151"/>
  <c r="K90" i="151"/>
  <c r="J90" i="151"/>
  <c r="I90" i="151"/>
  <c r="H90" i="151"/>
  <c r="G90" i="151"/>
  <c r="F90" i="151"/>
  <c r="E90" i="151"/>
  <c r="D90" i="151"/>
  <c r="C90" i="151"/>
  <c r="O89" i="151"/>
  <c r="N89" i="151"/>
  <c r="M89" i="151"/>
  <c r="L89" i="151"/>
  <c r="K89" i="151"/>
  <c r="J89" i="151"/>
  <c r="I89" i="151"/>
  <c r="H89" i="151"/>
  <c r="G89" i="151"/>
  <c r="F89" i="151"/>
  <c r="E89" i="151"/>
  <c r="D89" i="151"/>
  <c r="C89" i="151"/>
  <c r="O88" i="151"/>
  <c r="N88" i="151"/>
  <c r="M88" i="151"/>
  <c r="L88" i="151"/>
  <c r="K88" i="151"/>
  <c r="J88" i="151"/>
  <c r="I88" i="151"/>
  <c r="H88" i="151"/>
  <c r="G88" i="151"/>
  <c r="F88" i="151"/>
  <c r="E88" i="151"/>
  <c r="D88" i="151"/>
  <c r="C88" i="151"/>
  <c r="O87" i="151"/>
  <c r="N87" i="151"/>
  <c r="M87" i="151"/>
  <c r="L87" i="151"/>
  <c r="K87" i="151"/>
  <c r="J87" i="151"/>
  <c r="I87" i="151"/>
  <c r="H87" i="151"/>
  <c r="G87" i="151"/>
  <c r="F87" i="151"/>
  <c r="E87" i="151"/>
  <c r="D87" i="151"/>
  <c r="C87" i="151"/>
  <c r="O86" i="151"/>
  <c r="N86" i="151"/>
  <c r="M86" i="151"/>
  <c r="L86" i="151"/>
  <c r="K86" i="151"/>
  <c r="J86" i="151"/>
  <c r="I86" i="151"/>
  <c r="H86" i="151"/>
  <c r="G86" i="151"/>
  <c r="F86" i="151"/>
  <c r="E86" i="151"/>
  <c r="D86" i="151"/>
  <c r="C86" i="151"/>
  <c r="O77" i="151"/>
  <c r="N77" i="151"/>
  <c r="M77" i="151"/>
  <c r="L77" i="151"/>
  <c r="K77" i="151"/>
  <c r="J77" i="151"/>
  <c r="I77" i="151"/>
  <c r="H77" i="151"/>
  <c r="G77" i="151"/>
  <c r="F77" i="151"/>
  <c r="E77" i="151"/>
  <c r="D77" i="151"/>
  <c r="C77" i="151"/>
  <c r="O76" i="151"/>
  <c r="N76" i="151"/>
  <c r="M76" i="151"/>
  <c r="L76" i="151"/>
  <c r="K76" i="151"/>
  <c r="J76" i="151"/>
  <c r="I76" i="151"/>
  <c r="H76" i="151"/>
  <c r="G76" i="151"/>
  <c r="F76" i="151"/>
  <c r="E76" i="151"/>
  <c r="D76" i="151"/>
  <c r="C76" i="151"/>
  <c r="O75" i="151"/>
  <c r="N75" i="151"/>
  <c r="M75" i="151"/>
  <c r="L75" i="151"/>
  <c r="K75" i="151"/>
  <c r="J75" i="151"/>
  <c r="I75" i="151"/>
  <c r="H75" i="151"/>
  <c r="G75" i="151"/>
  <c r="F75" i="151"/>
  <c r="E75" i="151"/>
  <c r="D75" i="151"/>
  <c r="C75" i="151"/>
  <c r="O74" i="151"/>
  <c r="N74" i="151"/>
  <c r="M74" i="151"/>
  <c r="L74" i="151"/>
  <c r="K74" i="151"/>
  <c r="J74" i="151"/>
  <c r="I74" i="151"/>
  <c r="H74" i="151"/>
  <c r="G74" i="151"/>
  <c r="F74" i="151"/>
  <c r="E74" i="151"/>
  <c r="D74" i="151"/>
  <c r="C74" i="151"/>
  <c r="O73" i="151"/>
  <c r="N73" i="151"/>
  <c r="M73" i="151"/>
  <c r="L73" i="151"/>
  <c r="K73" i="151"/>
  <c r="J73" i="151"/>
  <c r="I73" i="151"/>
  <c r="H73" i="151"/>
  <c r="G73" i="151"/>
  <c r="F73" i="151"/>
  <c r="E73" i="151"/>
  <c r="D73" i="151"/>
  <c r="C73" i="151"/>
  <c r="O72" i="151"/>
  <c r="N72" i="151"/>
  <c r="M72" i="151"/>
  <c r="L72" i="151"/>
  <c r="K72" i="151"/>
  <c r="J72" i="151"/>
  <c r="I72" i="151"/>
  <c r="H72" i="151"/>
  <c r="G72" i="151"/>
  <c r="F72" i="151"/>
  <c r="E72" i="151"/>
  <c r="D72" i="151"/>
  <c r="C72" i="151"/>
  <c r="O71" i="151"/>
  <c r="N71" i="151"/>
  <c r="M71" i="151"/>
  <c r="L71" i="151"/>
  <c r="K71" i="151"/>
  <c r="J71" i="151"/>
  <c r="I71" i="151"/>
  <c r="H71" i="151"/>
  <c r="G71" i="151"/>
  <c r="F71" i="151"/>
  <c r="E71" i="151"/>
  <c r="D71" i="151"/>
  <c r="C71" i="151"/>
  <c r="O70" i="151"/>
  <c r="N70" i="151"/>
  <c r="M70" i="151"/>
  <c r="L70" i="151"/>
  <c r="K70" i="151"/>
  <c r="J70" i="151"/>
  <c r="I70" i="151"/>
  <c r="H70" i="151"/>
  <c r="G70" i="151"/>
  <c r="F70" i="151"/>
  <c r="E70" i="151"/>
  <c r="D70" i="151"/>
  <c r="C70" i="151"/>
  <c r="O69" i="151"/>
  <c r="N69" i="151"/>
  <c r="M69" i="151"/>
  <c r="L69" i="151"/>
  <c r="K69" i="151"/>
  <c r="J69" i="151"/>
  <c r="I69" i="151"/>
  <c r="H69" i="151"/>
  <c r="G69" i="151"/>
  <c r="F69" i="151"/>
  <c r="E69" i="151"/>
  <c r="D69" i="151"/>
  <c r="C69" i="151"/>
  <c r="O68" i="151"/>
  <c r="N68" i="151"/>
  <c r="M68" i="151"/>
  <c r="L68" i="151"/>
  <c r="K68" i="151"/>
  <c r="J68" i="151"/>
  <c r="I68" i="151"/>
  <c r="H68" i="151"/>
  <c r="G68" i="151"/>
  <c r="F68" i="151"/>
  <c r="E68" i="151"/>
  <c r="D68" i="151"/>
  <c r="C68" i="151"/>
  <c r="O67" i="151"/>
  <c r="N67" i="151"/>
  <c r="M67" i="151"/>
  <c r="L67" i="151"/>
  <c r="K67" i="151"/>
  <c r="J67" i="151"/>
  <c r="I67" i="151"/>
  <c r="H67" i="151"/>
  <c r="G67" i="151"/>
  <c r="F67" i="151"/>
  <c r="E67" i="151"/>
  <c r="D67" i="151"/>
  <c r="C67" i="151"/>
  <c r="O66" i="151"/>
  <c r="N66" i="151"/>
  <c r="M66" i="151"/>
  <c r="L66" i="151"/>
  <c r="K66" i="151"/>
  <c r="J66" i="151"/>
  <c r="I66" i="151"/>
  <c r="H66" i="151"/>
  <c r="G66" i="151"/>
  <c r="F66" i="151"/>
  <c r="E66" i="151"/>
  <c r="D66" i="151"/>
  <c r="C66" i="151"/>
  <c r="O62" i="151"/>
  <c r="N62" i="151"/>
  <c r="M62" i="151"/>
  <c r="L62" i="151"/>
  <c r="K62" i="151"/>
  <c r="J62" i="151"/>
  <c r="I62" i="151"/>
  <c r="H62" i="151"/>
  <c r="G62" i="151"/>
  <c r="F62" i="151"/>
  <c r="E62" i="151"/>
  <c r="D62" i="151"/>
  <c r="C62" i="151"/>
  <c r="O61" i="151"/>
  <c r="N61" i="151"/>
  <c r="M61" i="151"/>
  <c r="L61" i="151"/>
  <c r="K61" i="151"/>
  <c r="J61" i="151"/>
  <c r="I61" i="151"/>
  <c r="H61" i="151"/>
  <c r="G61" i="151"/>
  <c r="F61" i="151"/>
  <c r="E61" i="151"/>
  <c r="D61" i="151"/>
  <c r="C61" i="151"/>
  <c r="O60" i="151"/>
  <c r="N60" i="151"/>
  <c r="M60" i="151"/>
  <c r="L60" i="151"/>
  <c r="K60" i="151"/>
  <c r="J60" i="151"/>
  <c r="I60" i="151"/>
  <c r="H60" i="151"/>
  <c r="G60" i="151"/>
  <c r="F60" i="151"/>
  <c r="E60" i="151"/>
  <c r="D60" i="151"/>
  <c r="C60" i="151"/>
  <c r="O59" i="151"/>
  <c r="N59" i="151"/>
  <c r="M59" i="151"/>
  <c r="L59" i="151"/>
  <c r="K59" i="151"/>
  <c r="J59" i="151"/>
  <c r="I59" i="151"/>
  <c r="H59" i="151"/>
  <c r="G59" i="151"/>
  <c r="F59" i="151"/>
  <c r="E59" i="151"/>
  <c r="D59" i="151"/>
  <c r="C59" i="151"/>
  <c r="O58" i="151"/>
  <c r="N58" i="151"/>
  <c r="M58" i="151"/>
  <c r="L58" i="151"/>
  <c r="K58" i="151"/>
  <c r="J58" i="151"/>
  <c r="I58" i="151"/>
  <c r="H58" i="151"/>
  <c r="G58" i="151"/>
  <c r="F58" i="151"/>
  <c r="E58" i="151"/>
  <c r="D58" i="151"/>
  <c r="C58" i="151"/>
  <c r="O57" i="151"/>
  <c r="N57" i="151"/>
  <c r="M57" i="151"/>
  <c r="L57" i="151"/>
  <c r="K57" i="151"/>
  <c r="J57" i="151"/>
  <c r="I57" i="151"/>
  <c r="H57" i="151"/>
  <c r="G57" i="151"/>
  <c r="F57" i="151"/>
  <c r="E57" i="151"/>
  <c r="D57" i="151"/>
  <c r="C57" i="151"/>
  <c r="O56" i="151"/>
  <c r="N56" i="151"/>
  <c r="M56" i="151"/>
  <c r="L56" i="151"/>
  <c r="K56" i="151"/>
  <c r="J56" i="151"/>
  <c r="I56" i="151"/>
  <c r="H56" i="151"/>
  <c r="G56" i="151"/>
  <c r="F56" i="151"/>
  <c r="E56" i="151"/>
  <c r="D56" i="151"/>
  <c r="C56" i="151"/>
  <c r="O55" i="151"/>
  <c r="N55" i="151"/>
  <c r="M55" i="151"/>
  <c r="L55" i="151"/>
  <c r="K55" i="151"/>
  <c r="J55" i="151"/>
  <c r="I55" i="151"/>
  <c r="H55" i="151"/>
  <c r="G55" i="151"/>
  <c r="F55" i="151"/>
  <c r="E55" i="151"/>
  <c r="D55" i="151"/>
  <c r="C55" i="151"/>
  <c r="O54" i="151"/>
  <c r="N54" i="151"/>
  <c r="M54" i="151"/>
  <c r="L54" i="151"/>
  <c r="K54" i="151"/>
  <c r="J54" i="151"/>
  <c r="I54" i="151"/>
  <c r="H54" i="151"/>
  <c r="G54" i="151"/>
  <c r="F54" i="151"/>
  <c r="E54" i="151"/>
  <c r="D54" i="151"/>
  <c r="C54" i="151"/>
  <c r="O53" i="151"/>
  <c r="N53" i="151"/>
  <c r="M53" i="151"/>
  <c r="L53" i="151"/>
  <c r="K53" i="151"/>
  <c r="J53" i="151"/>
  <c r="I53" i="151"/>
  <c r="H53" i="151"/>
  <c r="G53" i="151"/>
  <c r="F53" i="151"/>
  <c r="E53" i="151"/>
  <c r="D53" i="151"/>
  <c r="C53" i="151"/>
  <c r="O52" i="151"/>
  <c r="N52" i="151"/>
  <c r="M52" i="151"/>
  <c r="L52" i="151"/>
  <c r="K52" i="151"/>
  <c r="J52" i="151"/>
  <c r="I52" i="151"/>
  <c r="H52" i="151"/>
  <c r="G52" i="151"/>
  <c r="F52" i="151"/>
  <c r="E52" i="151"/>
  <c r="D52" i="151"/>
  <c r="C52" i="151"/>
  <c r="O51" i="151"/>
  <c r="N51" i="151"/>
  <c r="M51" i="151"/>
  <c r="L51" i="151"/>
  <c r="K51" i="151"/>
  <c r="J51" i="151"/>
  <c r="I51" i="151"/>
  <c r="H51" i="151"/>
  <c r="G51" i="151"/>
  <c r="F51" i="151"/>
  <c r="E51" i="151"/>
  <c r="D51" i="151"/>
  <c r="C51" i="151"/>
  <c r="O42" i="151"/>
  <c r="N42" i="151"/>
  <c r="M42" i="151"/>
  <c r="L42" i="151"/>
  <c r="K42" i="151"/>
  <c r="J42" i="151"/>
  <c r="I42" i="151"/>
  <c r="H42" i="151"/>
  <c r="G42" i="151"/>
  <c r="F42" i="151"/>
  <c r="E42" i="151"/>
  <c r="D42" i="151"/>
  <c r="C42" i="151"/>
  <c r="O41" i="151"/>
  <c r="N41" i="151"/>
  <c r="M41" i="151"/>
  <c r="L41" i="151"/>
  <c r="K41" i="151"/>
  <c r="J41" i="151"/>
  <c r="I41" i="151"/>
  <c r="H41" i="151"/>
  <c r="G41" i="151"/>
  <c r="F41" i="151"/>
  <c r="E41" i="151"/>
  <c r="D41" i="151"/>
  <c r="C41" i="151"/>
  <c r="O40" i="151"/>
  <c r="N40" i="151"/>
  <c r="M40" i="151"/>
  <c r="L40" i="151"/>
  <c r="K40" i="151"/>
  <c r="J40" i="151"/>
  <c r="I40" i="151"/>
  <c r="H40" i="151"/>
  <c r="G40" i="151"/>
  <c r="F40" i="151"/>
  <c r="E40" i="151"/>
  <c r="D40" i="151"/>
  <c r="C40" i="151"/>
  <c r="O39" i="151"/>
  <c r="N39" i="151"/>
  <c r="M39" i="151"/>
  <c r="L39" i="151"/>
  <c r="K39" i="151"/>
  <c r="J39" i="151"/>
  <c r="I39" i="151"/>
  <c r="H39" i="151"/>
  <c r="G39" i="151"/>
  <c r="F39" i="151"/>
  <c r="E39" i="151"/>
  <c r="D39" i="151"/>
  <c r="C39" i="151"/>
  <c r="O38" i="151"/>
  <c r="N38" i="151"/>
  <c r="M38" i="151"/>
  <c r="L38" i="151"/>
  <c r="K38" i="151"/>
  <c r="J38" i="151"/>
  <c r="I38" i="151"/>
  <c r="H38" i="151"/>
  <c r="G38" i="151"/>
  <c r="F38" i="151"/>
  <c r="E38" i="151"/>
  <c r="D38" i="151"/>
  <c r="C38" i="151"/>
  <c r="O37" i="151"/>
  <c r="N37" i="151"/>
  <c r="M37" i="151"/>
  <c r="L37" i="151"/>
  <c r="K37" i="151"/>
  <c r="J37" i="151"/>
  <c r="I37" i="151"/>
  <c r="H37" i="151"/>
  <c r="G37" i="151"/>
  <c r="F37" i="151"/>
  <c r="E37" i="151"/>
  <c r="D37" i="151"/>
  <c r="C37" i="151"/>
  <c r="O36" i="151"/>
  <c r="N36" i="151"/>
  <c r="M36" i="151"/>
  <c r="L36" i="151"/>
  <c r="K36" i="151"/>
  <c r="J36" i="151"/>
  <c r="I36" i="151"/>
  <c r="H36" i="151"/>
  <c r="G36" i="151"/>
  <c r="F36" i="151"/>
  <c r="E36" i="151"/>
  <c r="D36" i="151"/>
  <c r="C36" i="151"/>
  <c r="O35" i="151"/>
  <c r="N35" i="151"/>
  <c r="M35" i="151"/>
  <c r="L35" i="151"/>
  <c r="K35" i="151"/>
  <c r="J35" i="151"/>
  <c r="I35" i="151"/>
  <c r="H35" i="151"/>
  <c r="G35" i="151"/>
  <c r="F35" i="151"/>
  <c r="E35" i="151"/>
  <c r="D35" i="151"/>
  <c r="C35" i="151"/>
  <c r="O34" i="151"/>
  <c r="N34" i="151"/>
  <c r="M34" i="151"/>
  <c r="L34" i="151"/>
  <c r="K34" i="151"/>
  <c r="J34" i="151"/>
  <c r="I34" i="151"/>
  <c r="H34" i="151"/>
  <c r="G34" i="151"/>
  <c r="F34" i="151"/>
  <c r="E34" i="151"/>
  <c r="D34" i="151"/>
  <c r="C34" i="151"/>
  <c r="O33" i="151"/>
  <c r="N33" i="151"/>
  <c r="M33" i="151"/>
  <c r="L33" i="151"/>
  <c r="K33" i="151"/>
  <c r="J33" i="151"/>
  <c r="I33" i="151"/>
  <c r="H33" i="151"/>
  <c r="G33" i="151"/>
  <c r="F33" i="151"/>
  <c r="E33" i="151"/>
  <c r="D33" i="151"/>
  <c r="C33" i="151"/>
  <c r="O32" i="151"/>
  <c r="N32" i="151"/>
  <c r="M32" i="151"/>
  <c r="L32" i="151"/>
  <c r="K32" i="151"/>
  <c r="J32" i="151"/>
  <c r="I32" i="151"/>
  <c r="H32" i="151"/>
  <c r="G32" i="151"/>
  <c r="F32" i="151"/>
  <c r="E32" i="151"/>
  <c r="D32" i="151"/>
  <c r="C32" i="151"/>
  <c r="O31" i="151"/>
  <c r="N31" i="151"/>
  <c r="M31" i="151"/>
  <c r="L31" i="151"/>
  <c r="K31" i="151"/>
  <c r="J31" i="151"/>
  <c r="I31" i="151"/>
  <c r="H31" i="151"/>
  <c r="G31" i="151"/>
  <c r="F31" i="151"/>
  <c r="E31" i="151"/>
  <c r="D31" i="151"/>
  <c r="C31" i="151"/>
  <c r="O27" i="151"/>
  <c r="N27" i="151"/>
  <c r="M27" i="151"/>
  <c r="L27" i="151"/>
  <c r="K27" i="151"/>
  <c r="J27" i="151"/>
  <c r="I27" i="151"/>
  <c r="H27" i="151"/>
  <c r="G27" i="151"/>
  <c r="F27" i="151"/>
  <c r="E27" i="151"/>
  <c r="D27" i="151"/>
  <c r="C27" i="151"/>
  <c r="O26" i="151"/>
  <c r="N26" i="151"/>
  <c r="M26" i="151"/>
  <c r="L26" i="151"/>
  <c r="K26" i="151"/>
  <c r="J26" i="151"/>
  <c r="I26" i="151"/>
  <c r="H26" i="151"/>
  <c r="G26" i="151"/>
  <c r="F26" i="151"/>
  <c r="E26" i="151"/>
  <c r="D26" i="151"/>
  <c r="C26" i="151"/>
  <c r="O25" i="151"/>
  <c r="N25" i="151"/>
  <c r="M25" i="151"/>
  <c r="L25" i="151"/>
  <c r="K25" i="151"/>
  <c r="J25" i="151"/>
  <c r="I25" i="151"/>
  <c r="H25" i="151"/>
  <c r="G25" i="151"/>
  <c r="F25" i="151"/>
  <c r="E25" i="151"/>
  <c r="D25" i="151"/>
  <c r="C25" i="151"/>
  <c r="O24" i="151"/>
  <c r="N24" i="151"/>
  <c r="M24" i="151"/>
  <c r="L24" i="151"/>
  <c r="K24" i="151"/>
  <c r="J24" i="151"/>
  <c r="I24" i="151"/>
  <c r="H24" i="151"/>
  <c r="G24" i="151"/>
  <c r="F24" i="151"/>
  <c r="E24" i="151"/>
  <c r="D24" i="151"/>
  <c r="C24" i="151"/>
  <c r="O23" i="151"/>
  <c r="N23" i="151"/>
  <c r="M23" i="151"/>
  <c r="L23" i="151"/>
  <c r="K23" i="151"/>
  <c r="J23" i="151"/>
  <c r="I23" i="151"/>
  <c r="H23" i="151"/>
  <c r="G23" i="151"/>
  <c r="F23" i="151"/>
  <c r="E23" i="151"/>
  <c r="D23" i="151"/>
  <c r="C23" i="151"/>
  <c r="O22" i="151"/>
  <c r="N22" i="151"/>
  <c r="M22" i="151"/>
  <c r="L22" i="151"/>
  <c r="K22" i="151"/>
  <c r="J22" i="151"/>
  <c r="I22" i="151"/>
  <c r="H22" i="151"/>
  <c r="G22" i="151"/>
  <c r="F22" i="151"/>
  <c r="E22" i="151"/>
  <c r="D22" i="151"/>
  <c r="C22" i="151"/>
  <c r="O21" i="151"/>
  <c r="N21" i="151"/>
  <c r="M21" i="151"/>
  <c r="L21" i="151"/>
  <c r="K21" i="151"/>
  <c r="J21" i="151"/>
  <c r="I21" i="151"/>
  <c r="H21" i="151"/>
  <c r="G21" i="151"/>
  <c r="F21" i="151"/>
  <c r="E21" i="151"/>
  <c r="D21" i="151"/>
  <c r="C21" i="151"/>
  <c r="O20" i="151"/>
  <c r="N20" i="151"/>
  <c r="M20" i="151"/>
  <c r="L20" i="151"/>
  <c r="K20" i="151"/>
  <c r="J20" i="151"/>
  <c r="I20" i="151"/>
  <c r="H20" i="151"/>
  <c r="G20" i="151"/>
  <c r="F20" i="151"/>
  <c r="E20" i="151"/>
  <c r="D20" i="151"/>
  <c r="C20" i="151"/>
  <c r="O19" i="151"/>
  <c r="N19" i="151"/>
  <c r="M19" i="151"/>
  <c r="L19" i="151"/>
  <c r="K19" i="151"/>
  <c r="J19" i="151"/>
  <c r="I19" i="151"/>
  <c r="H19" i="151"/>
  <c r="G19" i="151"/>
  <c r="F19" i="151"/>
  <c r="E19" i="151"/>
  <c r="D19" i="151"/>
  <c r="C19" i="151"/>
  <c r="O18" i="151"/>
  <c r="N18" i="151"/>
  <c r="M18" i="151"/>
  <c r="L18" i="151"/>
  <c r="K18" i="151"/>
  <c r="J18" i="151"/>
  <c r="I18" i="151"/>
  <c r="H18" i="151"/>
  <c r="G18" i="151"/>
  <c r="F18" i="151"/>
  <c r="E18" i="151"/>
  <c r="D18" i="151"/>
  <c r="C18" i="151"/>
  <c r="O17" i="151"/>
  <c r="N17" i="151"/>
  <c r="M17" i="151"/>
  <c r="L17" i="151"/>
  <c r="K17" i="151"/>
  <c r="J17" i="151"/>
  <c r="I17" i="151"/>
  <c r="H17" i="151"/>
  <c r="G17" i="151"/>
  <c r="F17" i="151"/>
  <c r="E17" i="151"/>
  <c r="D17" i="151"/>
  <c r="C17" i="151"/>
  <c r="O16" i="151"/>
  <c r="N16" i="151"/>
  <c r="M16" i="151"/>
  <c r="L16" i="151"/>
  <c r="K16" i="151"/>
  <c r="J16" i="151"/>
  <c r="I16" i="151"/>
  <c r="H16" i="151"/>
  <c r="G16" i="151"/>
  <c r="F16" i="151"/>
  <c r="E16" i="151"/>
  <c r="D16" i="151"/>
  <c r="C16" i="151"/>
  <c r="N42" i="152"/>
  <c r="M42" i="152"/>
  <c r="L42" i="152"/>
  <c r="K42" i="152"/>
  <c r="J42" i="152"/>
  <c r="I42" i="152"/>
  <c r="H42" i="152"/>
  <c r="G42" i="152"/>
  <c r="F42" i="152"/>
  <c r="E42" i="152"/>
  <c r="D42" i="152"/>
  <c r="C42" i="152"/>
  <c r="N41" i="152"/>
  <c r="M41" i="152"/>
  <c r="L41" i="152"/>
  <c r="K41" i="152"/>
  <c r="J41" i="152"/>
  <c r="I41" i="152"/>
  <c r="H41" i="152"/>
  <c r="G41" i="152"/>
  <c r="F41" i="152"/>
  <c r="E41" i="152"/>
  <c r="D41" i="152"/>
  <c r="C41" i="152"/>
  <c r="N40" i="152"/>
  <c r="M40" i="152"/>
  <c r="L40" i="152"/>
  <c r="K40" i="152"/>
  <c r="J40" i="152"/>
  <c r="I40" i="152"/>
  <c r="H40" i="152"/>
  <c r="G40" i="152"/>
  <c r="F40" i="152"/>
  <c r="E40" i="152"/>
  <c r="D40" i="152"/>
  <c r="C40" i="152"/>
  <c r="N39" i="152"/>
  <c r="M39" i="152"/>
  <c r="L39" i="152"/>
  <c r="K39" i="152"/>
  <c r="J39" i="152"/>
  <c r="I39" i="152"/>
  <c r="H39" i="152"/>
  <c r="G39" i="152"/>
  <c r="F39" i="152"/>
  <c r="E39" i="152"/>
  <c r="D39" i="152"/>
  <c r="C39" i="152"/>
  <c r="N38" i="152"/>
  <c r="M38" i="152"/>
  <c r="L38" i="152"/>
  <c r="K38" i="152"/>
  <c r="J38" i="152"/>
  <c r="I38" i="152"/>
  <c r="H38" i="152"/>
  <c r="G38" i="152"/>
  <c r="F38" i="152"/>
  <c r="E38" i="152"/>
  <c r="D38" i="152"/>
  <c r="C38" i="152"/>
  <c r="N37" i="152"/>
  <c r="M37" i="152"/>
  <c r="L37" i="152"/>
  <c r="K37" i="152"/>
  <c r="J37" i="152"/>
  <c r="I37" i="152"/>
  <c r="H37" i="152"/>
  <c r="G37" i="152"/>
  <c r="F37" i="152"/>
  <c r="E37" i="152"/>
  <c r="D37" i="152"/>
  <c r="C37" i="152"/>
  <c r="N36" i="152"/>
  <c r="M36" i="152"/>
  <c r="L36" i="152"/>
  <c r="K36" i="152"/>
  <c r="J36" i="152"/>
  <c r="I36" i="152"/>
  <c r="H36" i="152"/>
  <c r="G36" i="152"/>
  <c r="F36" i="152"/>
  <c r="E36" i="152"/>
  <c r="D36" i="152"/>
  <c r="C36" i="152"/>
  <c r="N35" i="152"/>
  <c r="M35" i="152"/>
  <c r="L35" i="152"/>
  <c r="K35" i="152"/>
  <c r="J35" i="152"/>
  <c r="I35" i="152"/>
  <c r="H35" i="152"/>
  <c r="G35" i="152"/>
  <c r="F35" i="152"/>
  <c r="E35" i="152"/>
  <c r="D35" i="152"/>
  <c r="C35" i="152"/>
  <c r="N34" i="152"/>
  <c r="M34" i="152"/>
  <c r="L34" i="152"/>
  <c r="K34" i="152"/>
  <c r="J34" i="152"/>
  <c r="I34" i="152"/>
  <c r="H34" i="152"/>
  <c r="G34" i="152"/>
  <c r="F34" i="152"/>
  <c r="E34" i="152"/>
  <c r="D34" i="152"/>
  <c r="C34" i="152"/>
  <c r="N33" i="152"/>
  <c r="M33" i="152"/>
  <c r="L33" i="152"/>
  <c r="K33" i="152"/>
  <c r="J33" i="152"/>
  <c r="I33" i="152"/>
  <c r="H33" i="152"/>
  <c r="G33" i="152"/>
  <c r="F33" i="152"/>
  <c r="E33" i="152"/>
  <c r="D33" i="152"/>
  <c r="C33" i="152"/>
  <c r="N32" i="152"/>
  <c r="M32" i="152"/>
  <c r="L32" i="152"/>
  <c r="K32" i="152"/>
  <c r="J32" i="152"/>
  <c r="I32" i="152"/>
  <c r="H32" i="152"/>
  <c r="G32" i="152"/>
  <c r="F32" i="152"/>
  <c r="E32" i="152"/>
  <c r="D32" i="152"/>
  <c r="C32" i="152"/>
  <c r="N31" i="152"/>
  <c r="M31" i="152"/>
  <c r="L31" i="152"/>
  <c r="K31" i="152"/>
  <c r="J31" i="152"/>
  <c r="I31" i="152"/>
  <c r="H31" i="152"/>
  <c r="G31" i="152"/>
  <c r="F31" i="152"/>
  <c r="E31" i="152"/>
  <c r="D31" i="152"/>
  <c r="C31" i="152"/>
  <c r="N26" i="152"/>
  <c r="M26" i="152"/>
  <c r="L26" i="152"/>
  <c r="K26" i="152"/>
  <c r="J26" i="152"/>
  <c r="I26" i="152"/>
  <c r="H26" i="152"/>
  <c r="G26" i="152"/>
  <c r="F26" i="152"/>
  <c r="E26" i="152"/>
  <c r="D26" i="152"/>
  <c r="C26" i="152"/>
  <c r="N25" i="152"/>
  <c r="M25" i="152"/>
  <c r="L25" i="152"/>
  <c r="K25" i="152"/>
  <c r="J25" i="152"/>
  <c r="I25" i="152"/>
  <c r="H25" i="152"/>
  <c r="G25" i="152"/>
  <c r="F25" i="152"/>
  <c r="E25" i="152"/>
  <c r="D25" i="152"/>
  <c r="C25" i="152"/>
  <c r="N24" i="152"/>
  <c r="M24" i="152"/>
  <c r="L24" i="152"/>
  <c r="K24" i="152"/>
  <c r="J24" i="152"/>
  <c r="I24" i="152"/>
  <c r="H24" i="152"/>
  <c r="G24" i="152"/>
  <c r="F24" i="152"/>
  <c r="E24" i="152"/>
  <c r="D24" i="152"/>
  <c r="C24" i="152"/>
  <c r="N23" i="152"/>
  <c r="M23" i="152"/>
  <c r="L23" i="152"/>
  <c r="K23" i="152"/>
  <c r="J23" i="152"/>
  <c r="I23" i="152"/>
  <c r="H23" i="152"/>
  <c r="G23" i="152"/>
  <c r="F23" i="152"/>
  <c r="E23" i="152"/>
  <c r="D23" i="152"/>
  <c r="C23" i="152"/>
  <c r="N22" i="152"/>
  <c r="M22" i="152"/>
  <c r="L22" i="152"/>
  <c r="K22" i="152"/>
  <c r="J22" i="152"/>
  <c r="I22" i="152"/>
  <c r="H22" i="152"/>
  <c r="G22" i="152"/>
  <c r="F22" i="152"/>
  <c r="E22" i="152"/>
  <c r="D22" i="152"/>
  <c r="C22" i="152"/>
  <c r="N21" i="152"/>
  <c r="M21" i="152"/>
  <c r="L21" i="152"/>
  <c r="K21" i="152"/>
  <c r="J21" i="152"/>
  <c r="I21" i="152"/>
  <c r="H21" i="152"/>
  <c r="G21" i="152"/>
  <c r="F21" i="152"/>
  <c r="E21" i="152"/>
  <c r="D21" i="152"/>
  <c r="C21" i="152"/>
  <c r="N20" i="152"/>
  <c r="M20" i="152"/>
  <c r="L20" i="152"/>
  <c r="K20" i="152"/>
  <c r="J20" i="152"/>
  <c r="I20" i="152"/>
  <c r="H20" i="152"/>
  <c r="G20" i="152"/>
  <c r="F20" i="152"/>
  <c r="E20" i="152"/>
  <c r="D20" i="152"/>
  <c r="C20" i="152"/>
  <c r="N19" i="152"/>
  <c r="M19" i="152"/>
  <c r="L19" i="152"/>
  <c r="K19" i="152"/>
  <c r="J19" i="152"/>
  <c r="I19" i="152"/>
  <c r="H19" i="152"/>
  <c r="G19" i="152"/>
  <c r="F19" i="152"/>
  <c r="E19" i="152"/>
  <c r="D19" i="152"/>
  <c r="C19" i="152"/>
  <c r="N18" i="152"/>
  <c r="M18" i="152"/>
  <c r="L18" i="152"/>
  <c r="K18" i="152"/>
  <c r="J18" i="152"/>
  <c r="I18" i="152"/>
  <c r="H18" i="152"/>
  <c r="G18" i="152"/>
  <c r="F18" i="152"/>
  <c r="E18" i="152"/>
  <c r="D18" i="152"/>
  <c r="C18" i="152"/>
  <c r="N17" i="152"/>
  <c r="M17" i="152"/>
  <c r="L17" i="152"/>
  <c r="K17" i="152"/>
  <c r="J17" i="152"/>
  <c r="I17" i="152"/>
  <c r="H17" i="152"/>
  <c r="G17" i="152"/>
  <c r="F17" i="152"/>
  <c r="E17" i="152"/>
  <c r="D17" i="152"/>
  <c r="C17" i="152"/>
  <c r="N16" i="152"/>
  <c r="M16" i="152"/>
  <c r="L16" i="152"/>
  <c r="K16" i="152"/>
  <c r="J16" i="152"/>
  <c r="I16" i="152"/>
  <c r="H16" i="152"/>
  <c r="G16" i="152"/>
  <c r="F16" i="152"/>
  <c r="E16" i="152"/>
  <c r="D16" i="152"/>
  <c r="C16" i="152"/>
  <c r="N15" i="152"/>
  <c r="M15" i="152"/>
  <c r="L15" i="152"/>
  <c r="K15" i="152"/>
  <c r="J15" i="152"/>
  <c r="I15" i="152"/>
  <c r="H15" i="152"/>
  <c r="G15" i="152"/>
  <c r="F15" i="152"/>
  <c r="E15" i="152"/>
  <c r="D15" i="152"/>
  <c r="C15" i="152"/>
  <c r="H15" i="175" l="1"/>
  <c r="H18" i="175"/>
  <c r="L14" i="173"/>
  <c r="F21" i="137"/>
  <c r="F20" i="135"/>
  <c r="F23" i="135"/>
  <c r="F16" i="137"/>
  <c r="I34" i="175"/>
  <c r="F24" i="137"/>
  <c r="H24" i="175"/>
  <c r="F22" i="137"/>
  <c r="F19" i="137"/>
  <c r="L23" i="174"/>
  <c r="J23" i="174"/>
  <c r="L24" i="174"/>
  <c r="J24" i="174"/>
  <c r="L28" i="174"/>
  <c r="J28" i="174"/>
  <c r="L29" i="174"/>
  <c r="J29" i="174"/>
  <c r="L34" i="174"/>
  <c r="J34" i="174"/>
  <c r="L22" i="172"/>
  <c r="J22" i="172"/>
  <c r="L23" i="172"/>
  <c r="J23" i="172"/>
  <c r="L27" i="172"/>
  <c r="J27" i="172"/>
  <c r="L28" i="172"/>
  <c r="J28" i="172"/>
  <c r="K275" i="135"/>
  <c r="M276" i="135"/>
  <c r="E278" i="135"/>
  <c r="G279" i="135"/>
  <c r="I280" i="135"/>
  <c r="K281" i="135"/>
  <c r="M282" i="135"/>
  <c r="E284" i="135"/>
  <c r="G285" i="135"/>
  <c r="I286" i="135"/>
  <c r="L275" i="135"/>
  <c r="D277" i="135"/>
  <c r="F278" i="135"/>
  <c r="H279" i="135"/>
  <c r="J280" i="135"/>
  <c r="L281" i="135"/>
  <c r="D283" i="135"/>
  <c r="F284" i="135"/>
  <c r="H285" i="135"/>
  <c r="J286" i="135"/>
  <c r="M275" i="135"/>
  <c r="E277" i="135"/>
  <c r="G278" i="135"/>
  <c r="I279" i="135"/>
  <c r="K280" i="135"/>
  <c r="M281" i="135"/>
  <c r="E283" i="135"/>
  <c r="G284" i="135"/>
  <c r="I285" i="135"/>
  <c r="K286" i="135"/>
  <c r="D276" i="135"/>
  <c r="F277" i="135"/>
  <c r="H278" i="135"/>
  <c r="J279" i="135"/>
  <c r="L280" i="135"/>
  <c r="D282" i="135"/>
  <c r="F283" i="135"/>
  <c r="H284" i="135"/>
  <c r="J285" i="135"/>
  <c r="L286" i="135"/>
  <c r="D276" i="137"/>
  <c r="F14" i="135"/>
  <c r="F17" i="135"/>
  <c r="E276" i="135"/>
  <c r="G277" i="135"/>
  <c r="I278" i="135"/>
  <c r="K279" i="135"/>
  <c r="M280" i="135"/>
  <c r="E282" i="135"/>
  <c r="G283" i="135"/>
  <c r="I284" i="135"/>
  <c r="K285" i="135"/>
  <c r="M286" i="135"/>
  <c r="D275" i="135"/>
  <c r="F276" i="135"/>
  <c r="H277" i="135"/>
  <c r="J278" i="135"/>
  <c r="L279" i="135"/>
  <c r="D281" i="135"/>
  <c r="F282" i="135"/>
  <c r="H283" i="135"/>
  <c r="J284" i="135"/>
  <c r="L285" i="135"/>
  <c r="E275" i="135"/>
  <c r="G276" i="135"/>
  <c r="I277" i="135"/>
  <c r="K278" i="135"/>
  <c r="M279" i="135"/>
  <c r="E281" i="135"/>
  <c r="G282" i="135"/>
  <c r="I283" i="135"/>
  <c r="K284" i="135"/>
  <c r="M285" i="135"/>
  <c r="F275" i="135"/>
  <c r="H276" i="135"/>
  <c r="J277" i="135"/>
  <c r="L278" i="135"/>
  <c r="D280" i="135"/>
  <c r="F281" i="135"/>
  <c r="H282" i="135"/>
  <c r="J283" i="135"/>
  <c r="L284" i="135"/>
  <c r="D286" i="135"/>
  <c r="F16" i="135"/>
  <c r="F19" i="135"/>
  <c r="F22" i="135"/>
  <c r="G275" i="135"/>
  <c r="I276" i="135"/>
  <c r="K277" i="135"/>
  <c r="M278" i="135"/>
  <c r="E280" i="135"/>
  <c r="G281" i="135"/>
  <c r="I282" i="135"/>
  <c r="K283" i="135"/>
  <c r="M284" i="135"/>
  <c r="E286" i="135"/>
  <c r="H275" i="135"/>
  <c r="J276" i="135"/>
  <c r="L277" i="135"/>
  <c r="D279" i="135"/>
  <c r="F280" i="135"/>
  <c r="H281" i="135"/>
  <c r="J282" i="135"/>
  <c r="L283" i="135"/>
  <c r="D285" i="135"/>
  <c r="F286" i="135"/>
  <c r="I275" i="135"/>
  <c r="K276" i="135"/>
  <c r="M277" i="135"/>
  <c r="E279" i="135"/>
  <c r="G280" i="135"/>
  <c r="I281" i="135"/>
  <c r="K282" i="135"/>
  <c r="M283" i="135"/>
  <c r="E285" i="135"/>
  <c r="G286" i="135"/>
  <c r="J275" i="135"/>
  <c r="L276" i="135"/>
  <c r="D278" i="135"/>
  <c r="F279" i="135"/>
  <c r="H280" i="135"/>
  <c r="J281" i="135"/>
  <c r="L282" i="135"/>
  <c r="D284" i="135"/>
  <c r="F285" i="135"/>
  <c r="H286" i="135"/>
  <c r="F15" i="135"/>
  <c r="F18" i="135"/>
  <c r="F21" i="135"/>
  <c r="F24" i="135"/>
  <c r="F182" i="135"/>
  <c r="F208" i="135"/>
  <c r="I182" i="135"/>
  <c r="I208" i="135"/>
  <c r="K182" i="135"/>
  <c r="K208" i="135"/>
  <c r="L182" i="135"/>
  <c r="L208" i="135"/>
  <c r="M182" i="135"/>
  <c r="M208" i="135"/>
  <c r="D182" i="135"/>
  <c r="D208" i="135"/>
  <c r="E182" i="135"/>
  <c r="E208" i="135"/>
  <c r="G182" i="135"/>
  <c r="G208" i="135"/>
  <c r="H182" i="135"/>
  <c r="H208" i="135"/>
  <c r="J182" i="135"/>
  <c r="J208" i="135"/>
  <c r="K39" i="172"/>
  <c r="N39" i="172" s="1"/>
  <c r="K36" i="172"/>
  <c r="N36" i="172" s="1"/>
  <c r="K33" i="172"/>
  <c r="N33" i="172" s="1"/>
  <c r="K18" i="172"/>
  <c r="N18" i="172" s="1"/>
  <c r="K17" i="172"/>
  <c r="K19" i="172" s="1"/>
  <c r="K14" i="172"/>
  <c r="N14" i="172" s="1"/>
  <c r="L29" i="173"/>
  <c r="L24" i="173"/>
  <c r="K24" i="173"/>
  <c r="N27" i="173"/>
  <c r="K39" i="173"/>
  <c r="N39" i="173" s="1"/>
  <c r="K36" i="173"/>
  <c r="N36" i="173" s="1"/>
  <c r="K33" i="173"/>
  <c r="N33" i="173" s="1"/>
  <c r="K28" i="173"/>
  <c r="N28" i="173" s="1"/>
  <c r="K27" i="173"/>
  <c r="K23" i="173"/>
  <c r="N23" i="173" s="1"/>
  <c r="K22" i="173"/>
  <c r="N22" i="173" s="1"/>
  <c r="K18" i="173"/>
  <c r="N18" i="173" s="1"/>
  <c r="N37" i="174"/>
  <c r="K40" i="174"/>
  <c r="N40" i="174" s="1"/>
  <c r="K19" i="174"/>
  <c r="N19" i="174" s="1"/>
  <c r="K18" i="174"/>
  <c r="N18" i="174" s="1"/>
  <c r="K15" i="174"/>
  <c r="N15" i="174" s="1"/>
  <c r="K29" i="173" l="1"/>
  <c r="K20" i="174"/>
  <c r="N17" i="172"/>
  <c r="L40" i="135" l="1"/>
  <c r="M40" i="135"/>
  <c r="L41" i="135"/>
  <c r="M41" i="135"/>
  <c r="L42" i="135"/>
  <c r="M42" i="135"/>
  <c r="L43" i="135"/>
  <c r="M43" i="135"/>
  <c r="L44" i="135"/>
  <c r="M44" i="135"/>
  <c r="L45" i="135"/>
  <c r="M45" i="135"/>
  <c r="L46" i="135"/>
  <c r="M46" i="135"/>
  <c r="L47" i="135"/>
  <c r="M47" i="135"/>
  <c r="L48" i="135"/>
  <c r="M48" i="135"/>
  <c r="L49" i="135"/>
  <c r="M49" i="135"/>
  <c r="L50" i="135"/>
  <c r="M50" i="135"/>
  <c r="M39" i="135"/>
  <c r="L39" i="135"/>
  <c r="E2" i="188" l="1"/>
  <c r="B188" i="135" l="1"/>
  <c r="B162" i="135"/>
  <c r="B136" i="135"/>
  <c r="B110" i="135"/>
  <c r="B84" i="135"/>
  <c r="B58" i="135"/>
  <c r="D2" i="153" l="1"/>
  <c r="N2" i="152"/>
  <c r="O2" i="151"/>
  <c r="F2" i="150"/>
  <c r="E2" i="149"/>
  <c r="Q2" i="176"/>
  <c r="N2" i="170"/>
  <c r="N2" i="171"/>
  <c r="N2" i="172"/>
  <c r="N2" i="173"/>
  <c r="N3" i="174"/>
  <c r="O2" i="175"/>
  <c r="O2" i="169"/>
  <c r="Q2" i="148"/>
  <c r="E2" i="147"/>
  <c r="D2" i="146"/>
  <c r="F2" i="145"/>
  <c r="E2" i="143"/>
  <c r="H2" i="177"/>
  <c r="E2" i="142"/>
  <c r="D2" i="141"/>
  <c r="E2" i="140"/>
  <c r="E2" i="139" l="1"/>
  <c r="E2" i="138"/>
  <c r="E2" i="136"/>
  <c r="A249" i="179"/>
  <c r="A250" i="179" s="1"/>
  <c r="A251" i="179" s="1"/>
  <c r="A252" i="179" s="1"/>
  <c r="A253" i="179" s="1"/>
  <c r="A254" i="179" s="1"/>
  <c r="A255" i="179" s="1"/>
  <c r="A256" i="179" s="1"/>
  <c r="A257" i="179" s="1"/>
  <c r="A258" i="179" s="1"/>
  <c r="A259" i="179" s="1"/>
  <c r="A261" i="179" s="1"/>
  <c r="B242" i="179"/>
  <c r="B241" i="179"/>
  <c r="A222" i="179"/>
  <c r="A223" i="179" s="1"/>
  <c r="A224" i="179" s="1"/>
  <c r="A225" i="179" s="1"/>
  <c r="A226" i="179" s="1"/>
  <c r="A227" i="179" s="1"/>
  <c r="A228" i="179" s="1"/>
  <c r="A229" i="179" s="1"/>
  <c r="A230" i="179" s="1"/>
  <c r="A231" i="179" s="1"/>
  <c r="A232" i="179" s="1"/>
  <c r="A234" i="179" s="1"/>
  <c r="B215" i="179"/>
  <c r="B214" i="179"/>
  <c r="A196" i="179"/>
  <c r="A197" i="179" s="1"/>
  <c r="A198" i="179" s="1"/>
  <c r="A199" i="179" s="1"/>
  <c r="A200" i="179" s="1"/>
  <c r="A201" i="179" s="1"/>
  <c r="A202" i="179" s="1"/>
  <c r="A203" i="179" s="1"/>
  <c r="A204" i="179" s="1"/>
  <c r="A205" i="179" s="1"/>
  <c r="A206" i="179" s="1"/>
  <c r="B189" i="179"/>
  <c r="B188" i="179"/>
  <c r="A170" i="179"/>
  <c r="A171" i="179" s="1"/>
  <c r="A172" i="179" s="1"/>
  <c r="A173" i="179" s="1"/>
  <c r="A174" i="179" s="1"/>
  <c r="A175" i="179" s="1"/>
  <c r="A176" i="179" s="1"/>
  <c r="A177" i="179" s="1"/>
  <c r="A178" i="179" s="1"/>
  <c r="A179" i="179" s="1"/>
  <c r="A180" i="179" s="1"/>
  <c r="B163" i="179"/>
  <c r="B162" i="179"/>
  <c r="A144" i="179"/>
  <c r="A145" i="179" s="1"/>
  <c r="A146" i="179" s="1"/>
  <c r="A147" i="179" s="1"/>
  <c r="A148" i="179" s="1"/>
  <c r="A149" i="179" s="1"/>
  <c r="A150" i="179" s="1"/>
  <c r="A151" i="179" s="1"/>
  <c r="A152" i="179" s="1"/>
  <c r="A153" i="179" s="1"/>
  <c r="A154" i="179" s="1"/>
  <c r="B137" i="179"/>
  <c r="B136" i="179"/>
  <c r="A118" i="179"/>
  <c r="A119" i="179" s="1"/>
  <c r="A120" i="179" s="1"/>
  <c r="A121" i="179" s="1"/>
  <c r="A122" i="179" s="1"/>
  <c r="A123" i="179" s="1"/>
  <c r="A124" i="179" s="1"/>
  <c r="A125" i="179" s="1"/>
  <c r="A126" i="179" s="1"/>
  <c r="A127" i="179" s="1"/>
  <c r="A128" i="179" s="1"/>
  <c r="B111" i="179"/>
  <c r="B110" i="179"/>
  <c r="A92" i="179"/>
  <c r="A93" i="179" s="1"/>
  <c r="A94" i="179" s="1"/>
  <c r="A95" i="179" s="1"/>
  <c r="A96" i="179" s="1"/>
  <c r="A97" i="179" s="1"/>
  <c r="A98" i="179" s="1"/>
  <c r="A99" i="179" s="1"/>
  <c r="A100" i="179" s="1"/>
  <c r="A101" i="179" s="1"/>
  <c r="A102" i="179" s="1"/>
  <c r="B86" i="179"/>
  <c r="B138" i="179" s="1"/>
  <c r="B190" i="179" s="1"/>
  <c r="B85" i="179"/>
  <c r="B84" i="179"/>
  <c r="A66" i="179"/>
  <c r="A67" i="179" s="1"/>
  <c r="A68" i="179" s="1"/>
  <c r="A69" i="179" s="1"/>
  <c r="A70" i="179" s="1"/>
  <c r="A71" i="179" s="1"/>
  <c r="A72" i="179" s="1"/>
  <c r="A73" i="179" s="1"/>
  <c r="A74" i="179" s="1"/>
  <c r="A75" i="179" s="1"/>
  <c r="A76" i="179" s="1"/>
  <c r="B60" i="179"/>
  <c r="B112" i="179" s="1"/>
  <c r="B164" i="179" s="1"/>
  <c r="B216" i="179" s="1"/>
  <c r="B243" i="179" s="1"/>
  <c r="B59" i="179"/>
  <c r="B58" i="179"/>
  <c r="A40" i="179"/>
  <c r="A41" i="179" s="1"/>
  <c r="A42" i="179" s="1"/>
  <c r="A43" i="179" s="1"/>
  <c r="A44" i="179" s="1"/>
  <c r="A45" i="179" s="1"/>
  <c r="A46" i="179" s="1"/>
  <c r="A47" i="179" s="1"/>
  <c r="A48" i="179" s="1"/>
  <c r="A49" i="179" s="1"/>
  <c r="A50" i="179" s="1"/>
  <c r="A14" i="179"/>
  <c r="A15" i="179" s="1"/>
  <c r="A16" i="179" s="1"/>
  <c r="A17" i="179" s="1"/>
  <c r="A18" i="179" s="1"/>
  <c r="A19" i="179" s="1"/>
  <c r="A20" i="179" s="1"/>
  <c r="A21" i="179" s="1"/>
  <c r="A22" i="179" s="1"/>
  <c r="A23" i="179" s="1"/>
  <c r="A24" i="179" s="1"/>
  <c r="B446" i="135"/>
  <c r="B445" i="135"/>
  <c r="B421" i="135"/>
  <c r="B420" i="135"/>
  <c r="B396" i="135"/>
  <c r="B395" i="135"/>
  <c r="B370" i="135"/>
  <c r="B369" i="135"/>
  <c r="B345" i="135"/>
  <c r="B344" i="135"/>
  <c r="B320" i="135"/>
  <c r="B319" i="135"/>
  <c r="B295" i="135"/>
  <c r="B294" i="135"/>
  <c r="B269" i="135"/>
  <c r="B268" i="135"/>
  <c r="B242" i="135"/>
  <c r="B241" i="135"/>
  <c r="B215" i="135"/>
  <c r="B214" i="135"/>
  <c r="B189" i="135"/>
  <c r="B163" i="135"/>
  <c r="B137" i="135"/>
  <c r="B111" i="135"/>
  <c r="B86" i="135"/>
  <c r="B138" i="135" s="1"/>
  <c r="B190" i="135" s="1"/>
  <c r="B85" i="135"/>
  <c r="B60" i="135"/>
  <c r="B112" i="135" s="1"/>
  <c r="B164" i="135" s="1"/>
  <c r="B216" i="135" s="1"/>
  <c r="B243" i="135" s="1"/>
  <c r="B270" i="135" s="1"/>
  <c r="B296" i="135" s="1"/>
  <c r="B321" i="135" s="1"/>
  <c r="B346" i="135" s="1"/>
  <c r="B371" i="135" s="1"/>
  <c r="B397" i="135" s="1"/>
  <c r="B422" i="135" s="1"/>
  <c r="B447" i="135" s="1"/>
  <c r="B59" i="135"/>
  <c r="B278" i="134"/>
  <c r="B277" i="134"/>
  <c r="B276" i="134"/>
  <c r="B251" i="134"/>
  <c r="B250" i="134"/>
  <c r="B249" i="134"/>
  <c r="B224" i="134"/>
  <c r="B223" i="134"/>
  <c r="B222" i="134"/>
  <c r="B197" i="134"/>
  <c r="B196" i="134"/>
  <c r="B195" i="134"/>
  <c r="B170" i="134"/>
  <c r="B169" i="134"/>
  <c r="B168" i="134"/>
  <c r="B143" i="134"/>
  <c r="B142" i="134"/>
  <c r="B141" i="134"/>
  <c r="B116" i="134"/>
  <c r="B115" i="134"/>
  <c r="B114" i="134"/>
  <c r="B89" i="134"/>
  <c r="B88" i="134"/>
  <c r="B87" i="134"/>
  <c r="B62" i="134"/>
  <c r="B61" i="134"/>
  <c r="B60" i="134"/>
  <c r="B36" i="134"/>
  <c r="B35" i="134"/>
  <c r="B34" i="134"/>
  <c r="H40" i="179" l="1"/>
  <c r="H41" i="179"/>
  <c r="H42" i="179"/>
  <c r="H43" i="179"/>
  <c r="H44" i="179"/>
  <c r="H45" i="179"/>
  <c r="H46" i="179"/>
  <c r="H47" i="179"/>
  <c r="H48" i="179"/>
  <c r="H49" i="179"/>
  <c r="H50" i="179"/>
  <c r="H39" i="179"/>
  <c r="K40" i="179"/>
  <c r="K41" i="179"/>
  <c r="K42" i="179"/>
  <c r="K43" i="179"/>
  <c r="K44" i="179"/>
  <c r="K45" i="179"/>
  <c r="K46" i="179"/>
  <c r="K47" i="179"/>
  <c r="K48" i="179"/>
  <c r="K49" i="179"/>
  <c r="K50" i="179"/>
  <c r="K39" i="179"/>
  <c r="J40" i="179"/>
  <c r="J41" i="179"/>
  <c r="J42" i="179"/>
  <c r="J43" i="179"/>
  <c r="J44" i="179"/>
  <c r="J45" i="179"/>
  <c r="J46" i="179"/>
  <c r="J47" i="179"/>
  <c r="J48" i="179"/>
  <c r="J49" i="179"/>
  <c r="J50" i="179"/>
  <c r="J39" i="179"/>
  <c r="I40" i="179"/>
  <c r="I41" i="179"/>
  <c r="I42" i="179"/>
  <c r="I43" i="179"/>
  <c r="I44" i="179"/>
  <c r="I45" i="179"/>
  <c r="I46" i="179"/>
  <c r="I47" i="179"/>
  <c r="I48" i="179"/>
  <c r="I49" i="179"/>
  <c r="I50" i="179"/>
  <c r="I39" i="179"/>
  <c r="G40" i="179"/>
  <c r="G41" i="179"/>
  <c r="G42" i="179"/>
  <c r="G43" i="179"/>
  <c r="G44" i="179"/>
  <c r="G45" i="179"/>
  <c r="G46" i="179"/>
  <c r="G47" i="179"/>
  <c r="G48" i="179"/>
  <c r="G49" i="179"/>
  <c r="G50" i="179"/>
  <c r="G39" i="179"/>
  <c r="E39" i="179"/>
  <c r="E40" i="179"/>
  <c r="E41" i="179"/>
  <c r="E42" i="179"/>
  <c r="E43" i="179"/>
  <c r="E44" i="179"/>
  <c r="E45" i="179"/>
  <c r="E46" i="179"/>
  <c r="E47" i="179"/>
  <c r="E48" i="179"/>
  <c r="E49" i="179"/>
  <c r="E50" i="179"/>
  <c r="D40" i="179"/>
  <c r="D41" i="179"/>
  <c r="D42" i="179"/>
  <c r="D43" i="179"/>
  <c r="D44" i="179"/>
  <c r="D45" i="179"/>
  <c r="D46" i="179"/>
  <c r="D47" i="179"/>
  <c r="D48" i="179"/>
  <c r="D49" i="179"/>
  <c r="D50" i="179"/>
  <c r="D39" i="179"/>
  <c r="E19" i="171" l="1"/>
  <c r="E24" i="171"/>
  <c r="E29" i="171"/>
  <c r="E41" i="171" l="1"/>
  <c r="G39" i="176" l="1"/>
  <c r="F39" i="176"/>
  <c r="G36" i="176"/>
  <c r="F36" i="176"/>
  <c r="C10" i="170" l="1"/>
  <c r="D10" i="170" s="1"/>
  <c r="E10" i="170" s="1"/>
  <c r="F10" i="170" s="1"/>
  <c r="G10" i="170" s="1"/>
  <c r="H10" i="170" s="1"/>
  <c r="I10" i="170" s="1"/>
  <c r="J10" i="170" s="1"/>
  <c r="K10" i="170" s="1"/>
  <c r="L10" i="170" s="1"/>
  <c r="M10" i="170" s="1"/>
  <c r="N10" i="170" s="1"/>
  <c r="C10" i="171"/>
  <c r="D10" i="171" s="1"/>
  <c r="E10" i="171" s="1"/>
  <c r="F10" i="171" s="1"/>
  <c r="G10" i="171" s="1"/>
  <c r="H10" i="171" s="1"/>
  <c r="I10" i="171" s="1"/>
  <c r="J10" i="171" s="1"/>
  <c r="K10" i="171" s="1"/>
  <c r="L10" i="171" s="1"/>
  <c r="M10" i="171" s="1"/>
  <c r="N10" i="171" s="1"/>
  <c r="D10" i="176"/>
  <c r="E10" i="176" s="1"/>
  <c r="F10" i="176" s="1"/>
  <c r="G10" i="176" s="1"/>
  <c r="H10" i="176" s="1"/>
  <c r="I10" i="176" s="1"/>
  <c r="J10" i="176" s="1"/>
  <c r="K10" i="176" s="1"/>
  <c r="L10" i="176" s="1"/>
  <c r="M10" i="176" s="1"/>
  <c r="N10" i="176" s="1"/>
  <c r="O10" i="176" s="1"/>
  <c r="P10" i="176" s="1"/>
  <c r="Q10" i="176" s="1"/>
  <c r="C10" i="172" l="1"/>
  <c r="D10" i="172" s="1"/>
  <c r="E10" i="172" s="1"/>
  <c r="F10" i="172" s="1"/>
  <c r="G10" i="172" s="1"/>
  <c r="H10" i="172" s="1"/>
  <c r="I10" i="172" s="1"/>
  <c r="J10" i="172" s="1"/>
  <c r="K10" i="172" s="1"/>
  <c r="L10" i="172" s="1"/>
  <c r="M10" i="172" s="1"/>
  <c r="N10" i="172" s="1"/>
  <c r="C10" i="173"/>
  <c r="D10" i="173" s="1"/>
  <c r="E10" i="173" s="1"/>
  <c r="F10" i="173" s="1"/>
  <c r="G10" i="173" s="1"/>
  <c r="H10" i="173" s="1"/>
  <c r="I10" i="173" s="1"/>
  <c r="J10" i="173" s="1"/>
  <c r="K10" i="173" s="1"/>
  <c r="L10" i="173" s="1"/>
  <c r="M10" i="173" s="1"/>
  <c r="N10" i="173" s="1"/>
  <c r="C11" i="174"/>
  <c r="D11" i="174" s="1"/>
  <c r="E11" i="174" s="1"/>
  <c r="F11" i="174" s="1"/>
  <c r="G11" i="174" s="1"/>
  <c r="H11" i="174" s="1"/>
  <c r="I11" i="174" s="1"/>
  <c r="J11" i="174" s="1"/>
  <c r="K11" i="174" s="1"/>
  <c r="L11" i="174" s="1"/>
  <c r="M11" i="174" s="1"/>
  <c r="N11" i="174" s="1"/>
  <c r="E29" i="172" l="1"/>
  <c r="E24" i="172"/>
  <c r="E19" i="172"/>
  <c r="G29" i="173"/>
  <c r="F29" i="173"/>
  <c r="G24" i="173"/>
  <c r="F24" i="173"/>
  <c r="K40" i="175" l="1"/>
  <c r="L40" i="175" s="1"/>
  <c r="L29" i="148"/>
  <c r="L28" i="148"/>
  <c r="C11" i="148"/>
  <c r="D11" i="148" s="1"/>
  <c r="E11" i="148" s="1"/>
  <c r="F11" i="148" s="1"/>
  <c r="G11" i="148" s="1"/>
  <c r="H11" i="148" s="1"/>
  <c r="I11" i="148" s="1"/>
  <c r="J11" i="148" s="1"/>
  <c r="K11" i="148" s="1"/>
  <c r="L11" i="148" s="1"/>
  <c r="M11" i="148" s="1"/>
  <c r="N11" i="148" s="1"/>
  <c r="O11" i="148" s="1"/>
  <c r="P11" i="148" s="1"/>
  <c r="Q11" i="148" s="1"/>
  <c r="L34" i="148" l="1"/>
  <c r="L15" i="148"/>
  <c r="L37" i="148"/>
  <c r="K37" i="175" s="1"/>
  <c r="L37" i="175" s="1"/>
  <c r="L18" i="148"/>
  <c r="L40" i="148"/>
  <c r="L19" i="148"/>
  <c r="L23" i="148"/>
  <c r="L24" i="148"/>
  <c r="D66" i="179" l="1"/>
  <c r="D67" i="179"/>
  <c r="D68" i="179"/>
  <c r="D69" i="179"/>
  <c r="D70" i="179"/>
  <c r="D71" i="179"/>
  <c r="D72" i="179"/>
  <c r="D73" i="179"/>
  <c r="D74" i="179"/>
  <c r="D75" i="179"/>
  <c r="D76" i="179"/>
  <c r="D65" i="179"/>
  <c r="M153" i="179" l="1"/>
  <c r="K127" i="179"/>
  <c r="J128" i="179"/>
  <c r="F128" i="179"/>
  <c r="G127" i="179"/>
  <c r="L126" i="179"/>
  <c r="H126" i="179"/>
  <c r="J124" i="179"/>
  <c r="F124" i="179"/>
  <c r="K123" i="179"/>
  <c r="G123" i="179"/>
  <c r="L122" i="179"/>
  <c r="H122" i="179"/>
  <c r="J120" i="179"/>
  <c r="F120" i="179"/>
  <c r="K119" i="179"/>
  <c r="G119" i="179"/>
  <c r="L118" i="179"/>
  <c r="H118" i="179"/>
  <c r="K154" i="179"/>
  <c r="G154" i="179"/>
  <c r="I153" i="179"/>
  <c r="E153" i="179"/>
  <c r="K152" i="179"/>
  <c r="G152" i="179"/>
  <c r="K150" i="179"/>
  <c r="G150" i="179"/>
  <c r="M149" i="179"/>
  <c r="I149" i="179"/>
  <c r="E149" i="179"/>
  <c r="K148" i="179"/>
  <c r="G148" i="179"/>
  <c r="K146" i="179"/>
  <c r="G146" i="179"/>
  <c r="M145" i="179"/>
  <c r="I145" i="179"/>
  <c r="E145" i="179"/>
  <c r="K144" i="179"/>
  <c r="G144" i="179"/>
  <c r="K180" i="179"/>
  <c r="G180" i="179"/>
  <c r="M179" i="179"/>
  <c r="I179" i="179"/>
  <c r="E179" i="179"/>
  <c r="K178" i="179"/>
  <c r="G178" i="179"/>
  <c r="K176" i="179"/>
  <c r="G176" i="179"/>
  <c r="M175" i="179"/>
  <c r="I175" i="179"/>
  <c r="E175" i="179"/>
  <c r="K174" i="179"/>
  <c r="G174" i="179"/>
  <c r="K172" i="179"/>
  <c r="G172" i="179"/>
  <c r="M171" i="179"/>
  <c r="I171" i="179"/>
  <c r="E171" i="179"/>
  <c r="K170" i="179"/>
  <c r="G170" i="179"/>
  <c r="K206" i="179"/>
  <c r="G206" i="179"/>
  <c r="M205" i="179"/>
  <c r="I205" i="179"/>
  <c r="K204" i="179"/>
  <c r="G204" i="179"/>
  <c r="K202" i="179"/>
  <c r="G202" i="179"/>
  <c r="M201" i="179"/>
  <c r="I201" i="179"/>
  <c r="K200" i="179"/>
  <c r="G200" i="179"/>
  <c r="K198" i="179"/>
  <c r="G198" i="179"/>
  <c r="M197" i="179"/>
  <c r="I197" i="179"/>
  <c r="K196" i="179"/>
  <c r="G196" i="179"/>
  <c r="J127" i="179"/>
  <c r="F127" i="179"/>
  <c r="K126" i="179"/>
  <c r="G126" i="179"/>
  <c r="J123" i="179"/>
  <c r="F123" i="179"/>
  <c r="K122" i="179"/>
  <c r="G122" i="179"/>
  <c r="J119" i="179"/>
  <c r="F119" i="179"/>
  <c r="K118" i="179"/>
  <c r="G118" i="179"/>
  <c r="L153" i="179"/>
  <c r="H153" i="179"/>
  <c r="D153" i="179"/>
  <c r="J152" i="179"/>
  <c r="F152" i="179"/>
  <c r="L149" i="179"/>
  <c r="H149" i="179"/>
  <c r="D149" i="179"/>
  <c r="J148" i="179"/>
  <c r="F148" i="179"/>
  <c r="L145" i="179"/>
  <c r="H145" i="179"/>
  <c r="D145" i="179"/>
  <c r="J144" i="179"/>
  <c r="F144" i="179"/>
  <c r="L179" i="179"/>
  <c r="H179" i="179"/>
  <c r="D179" i="179"/>
  <c r="J178" i="179"/>
  <c r="F178" i="179"/>
  <c r="L175" i="179"/>
  <c r="H175" i="179"/>
  <c r="D175" i="179"/>
  <c r="J174" i="179"/>
  <c r="F174" i="179"/>
  <c r="L171" i="179"/>
  <c r="H171" i="179"/>
  <c r="D171" i="179"/>
  <c r="J170" i="179"/>
  <c r="F170" i="179"/>
  <c r="L205" i="179"/>
  <c r="H205" i="179"/>
  <c r="J204" i="179"/>
  <c r="F204" i="179"/>
  <c r="L201" i="179"/>
  <c r="H201" i="179"/>
  <c r="J200" i="179"/>
  <c r="F200" i="179"/>
  <c r="L197" i="179"/>
  <c r="H197" i="179"/>
  <c r="J196" i="179"/>
  <c r="F196" i="179"/>
  <c r="D124" i="179"/>
  <c r="D117" i="179"/>
  <c r="D125" i="179"/>
  <c r="D121" i="179"/>
  <c r="E117" i="179"/>
  <c r="I117" i="179"/>
  <c r="M117" i="179"/>
  <c r="M125" i="179"/>
  <c r="I125" i="179"/>
  <c r="E125" i="179"/>
  <c r="M121" i="179"/>
  <c r="I121" i="179"/>
  <c r="E121" i="179"/>
  <c r="D143" i="179"/>
  <c r="H143" i="179"/>
  <c r="L143" i="179"/>
  <c r="M151" i="179"/>
  <c r="I151" i="179"/>
  <c r="E151" i="179"/>
  <c r="M147" i="179"/>
  <c r="I147" i="179"/>
  <c r="E147" i="179"/>
  <c r="D169" i="179"/>
  <c r="H169" i="179"/>
  <c r="L169" i="179"/>
  <c r="M177" i="179"/>
  <c r="I177" i="179"/>
  <c r="E177" i="179"/>
  <c r="M173" i="179"/>
  <c r="I173" i="179"/>
  <c r="E173" i="179"/>
  <c r="H195" i="179"/>
  <c r="L195" i="179"/>
  <c r="M203" i="179"/>
  <c r="I203" i="179"/>
  <c r="M199" i="179"/>
  <c r="I199" i="179"/>
  <c r="D128" i="179"/>
  <c r="F117" i="179"/>
  <c r="M128" i="179"/>
  <c r="E128" i="179"/>
  <c r="H125" i="179"/>
  <c r="I124" i="179"/>
  <c r="L121" i="179"/>
  <c r="M120" i="179"/>
  <c r="E120" i="179"/>
  <c r="I143" i="179"/>
  <c r="J154" i="179"/>
  <c r="F154" i="179"/>
  <c r="L151" i="179"/>
  <c r="D151" i="179"/>
  <c r="L147" i="179"/>
  <c r="D147" i="179"/>
  <c r="E169" i="179"/>
  <c r="M169" i="179"/>
  <c r="L177" i="179"/>
  <c r="D177" i="179"/>
  <c r="H173" i="179"/>
  <c r="J172" i="179"/>
  <c r="I195" i="179"/>
  <c r="J206" i="179"/>
  <c r="F202" i="179"/>
  <c r="L199" i="179"/>
  <c r="D127" i="179"/>
  <c r="D123" i="179"/>
  <c r="D119" i="179"/>
  <c r="G117" i="179"/>
  <c r="K117" i="179"/>
  <c r="L128" i="179"/>
  <c r="H128" i="179"/>
  <c r="M127" i="179"/>
  <c r="I127" i="179"/>
  <c r="E127" i="179"/>
  <c r="J126" i="179"/>
  <c r="F126" i="179"/>
  <c r="K125" i="179"/>
  <c r="G125" i="179"/>
  <c r="L124" i="179"/>
  <c r="H124" i="179"/>
  <c r="M123" i="179"/>
  <c r="I123" i="179"/>
  <c r="E123" i="179"/>
  <c r="J122" i="179"/>
  <c r="F122" i="179"/>
  <c r="K121" i="179"/>
  <c r="G121" i="179"/>
  <c r="L120" i="179"/>
  <c r="H120" i="179"/>
  <c r="M119" i="179"/>
  <c r="I119" i="179"/>
  <c r="E119" i="179"/>
  <c r="J118" i="179"/>
  <c r="F118" i="179"/>
  <c r="F143" i="179"/>
  <c r="J143" i="179"/>
  <c r="M154" i="179"/>
  <c r="I154" i="179"/>
  <c r="E154" i="179"/>
  <c r="D120" i="179"/>
  <c r="J117" i="179"/>
  <c r="I128" i="179"/>
  <c r="L125" i="179"/>
  <c r="M124" i="179"/>
  <c r="E124" i="179"/>
  <c r="H121" i="179"/>
  <c r="I120" i="179"/>
  <c r="E143" i="179"/>
  <c r="M143" i="179"/>
  <c r="H151" i="179"/>
  <c r="J150" i="179"/>
  <c r="F150" i="179"/>
  <c r="H147" i="179"/>
  <c r="J146" i="179"/>
  <c r="F146" i="179"/>
  <c r="I169" i="179"/>
  <c r="J180" i="179"/>
  <c r="F180" i="179"/>
  <c r="H177" i="179"/>
  <c r="J176" i="179"/>
  <c r="F176" i="179"/>
  <c r="L173" i="179"/>
  <c r="D173" i="179"/>
  <c r="F172" i="179"/>
  <c r="M195" i="179"/>
  <c r="F206" i="179"/>
  <c r="L203" i="179"/>
  <c r="H203" i="179"/>
  <c r="J202" i="179"/>
  <c r="H199" i="179"/>
  <c r="J198" i="179"/>
  <c r="F198" i="179"/>
  <c r="D126" i="179"/>
  <c r="D122" i="179"/>
  <c r="D118" i="179"/>
  <c r="H117" i="179"/>
  <c r="L117" i="179"/>
  <c r="K128" i="179"/>
  <c r="G128" i="179"/>
  <c r="L127" i="179"/>
  <c r="H127" i="179"/>
  <c r="M126" i="179"/>
  <c r="I126" i="179"/>
  <c r="E126" i="179"/>
  <c r="J125" i="179"/>
  <c r="F125" i="179"/>
  <c r="K124" i="179"/>
  <c r="G124" i="179"/>
  <c r="L123" i="179"/>
  <c r="H123" i="179"/>
  <c r="M122" i="179"/>
  <c r="I122" i="179"/>
  <c r="E122" i="179"/>
  <c r="J121" i="179"/>
  <c r="F121" i="179"/>
  <c r="K120" i="179"/>
  <c r="G120" i="179"/>
  <c r="L119" i="179"/>
  <c r="H119" i="179"/>
  <c r="M118" i="179"/>
  <c r="I118" i="179"/>
  <c r="E118" i="179"/>
  <c r="G143" i="179"/>
  <c r="K143" i="179"/>
  <c r="L154" i="179"/>
  <c r="H154" i="179"/>
  <c r="D154" i="179"/>
  <c r="K153" i="179"/>
  <c r="G153" i="179"/>
  <c r="M152" i="179"/>
  <c r="I152" i="179"/>
  <c r="E152" i="179"/>
  <c r="K151" i="179"/>
  <c r="G151" i="179"/>
  <c r="M150" i="179"/>
  <c r="I150" i="179"/>
  <c r="E150" i="179"/>
  <c r="K149" i="179"/>
  <c r="G149" i="179"/>
  <c r="M148" i="179"/>
  <c r="I148" i="179"/>
  <c r="E148" i="179"/>
  <c r="K147" i="179"/>
  <c r="G147" i="179"/>
  <c r="M146" i="179"/>
  <c r="I146" i="179"/>
  <c r="E146" i="179"/>
  <c r="K145" i="179"/>
  <c r="G145" i="179"/>
  <c r="M144" i="179"/>
  <c r="I144" i="179"/>
  <c r="E144" i="179"/>
  <c r="F169" i="179"/>
  <c r="J169" i="179"/>
  <c r="M180" i="179"/>
  <c r="I180" i="179"/>
  <c r="E180" i="179"/>
  <c r="K179" i="179"/>
  <c r="G179" i="179"/>
  <c r="M178" i="179"/>
  <c r="I178" i="179"/>
  <c r="E178" i="179"/>
  <c r="K177" i="179"/>
  <c r="G177" i="179"/>
  <c r="M176" i="179"/>
  <c r="I176" i="179"/>
  <c r="E176" i="179"/>
  <c r="K175" i="179"/>
  <c r="G175" i="179"/>
  <c r="M174" i="179"/>
  <c r="I174" i="179"/>
  <c r="E174" i="179"/>
  <c r="K173" i="179"/>
  <c r="G173" i="179"/>
  <c r="M172" i="179"/>
  <c r="I172" i="179"/>
  <c r="E172" i="179"/>
  <c r="K171" i="179"/>
  <c r="G171" i="179"/>
  <c r="M170" i="179"/>
  <c r="I170" i="179"/>
  <c r="E170" i="179"/>
  <c r="F195" i="179"/>
  <c r="J195" i="179"/>
  <c r="M206" i="179"/>
  <c r="I206" i="179"/>
  <c r="K205" i="179"/>
  <c r="G205" i="179"/>
  <c r="M204" i="179"/>
  <c r="I204" i="179"/>
  <c r="K203" i="179"/>
  <c r="G203" i="179"/>
  <c r="M202" i="179"/>
  <c r="I202" i="179"/>
  <c r="K201" i="179"/>
  <c r="G201" i="179"/>
  <c r="M200" i="179"/>
  <c r="I200" i="179"/>
  <c r="K199" i="179"/>
  <c r="G199" i="179"/>
  <c r="M198" i="179"/>
  <c r="I198" i="179"/>
  <c r="K197" i="179"/>
  <c r="G197" i="179"/>
  <c r="M196" i="179"/>
  <c r="I196" i="179"/>
  <c r="J153" i="179"/>
  <c r="F153" i="179"/>
  <c r="L152" i="179"/>
  <c r="H152" i="179"/>
  <c r="D152" i="179"/>
  <c r="J151" i="179"/>
  <c r="F151" i="179"/>
  <c r="L150" i="179"/>
  <c r="H150" i="179"/>
  <c r="D150" i="179"/>
  <c r="J149" i="179"/>
  <c r="F149" i="179"/>
  <c r="L148" i="179"/>
  <c r="H148" i="179"/>
  <c r="D148" i="179"/>
  <c r="J147" i="179"/>
  <c r="F147" i="179"/>
  <c r="L146" i="179"/>
  <c r="H146" i="179"/>
  <c r="D146" i="179"/>
  <c r="J145" i="179"/>
  <c r="F145" i="179"/>
  <c r="L144" i="179"/>
  <c r="H144" i="179"/>
  <c r="D144" i="179"/>
  <c r="G169" i="179"/>
  <c r="K169" i="179"/>
  <c r="L180" i="179"/>
  <c r="H180" i="179"/>
  <c r="D180" i="179"/>
  <c r="J179" i="179"/>
  <c r="F179" i="179"/>
  <c r="L178" i="179"/>
  <c r="H178" i="179"/>
  <c r="D178" i="179"/>
  <c r="J177" i="179"/>
  <c r="F177" i="179"/>
  <c r="L176" i="179"/>
  <c r="H176" i="179"/>
  <c r="D176" i="179"/>
  <c r="J175" i="179"/>
  <c r="F175" i="179"/>
  <c r="L174" i="179"/>
  <c r="H174" i="179"/>
  <c r="D174" i="179"/>
  <c r="J173" i="179"/>
  <c r="F173" i="179"/>
  <c r="L172" i="179"/>
  <c r="H172" i="179"/>
  <c r="D172" i="179"/>
  <c r="J171" i="179"/>
  <c r="F171" i="179"/>
  <c r="L170" i="179"/>
  <c r="H170" i="179"/>
  <c r="D170" i="179"/>
  <c r="G195" i="179"/>
  <c r="K195" i="179"/>
  <c r="L206" i="179"/>
  <c r="H206" i="179"/>
  <c r="J205" i="179"/>
  <c r="F205" i="179"/>
  <c r="L204" i="179"/>
  <c r="H204" i="179"/>
  <c r="J203" i="179"/>
  <c r="F203" i="179"/>
  <c r="L202" i="179"/>
  <c r="H202" i="179"/>
  <c r="J201" i="179"/>
  <c r="F201" i="179"/>
  <c r="L200" i="179"/>
  <c r="H200" i="179"/>
  <c r="J199" i="179"/>
  <c r="F199" i="179"/>
  <c r="L198" i="179"/>
  <c r="H198" i="179"/>
  <c r="J197" i="179"/>
  <c r="F197" i="179"/>
  <c r="L196" i="179"/>
  <c r="H196" i="179"/>
  <c r="M13" i="137"/>
  <c r="L24" i="137"/>
  <c r="L20" i="137"/>
  <c r="L16" i="137"/>
  <c r="M24" i="137"/>
  <c r="M20" i="137"/>
  <c r="M16" i="137"/>
  <c r="L13" i="137"/>
  <c r="L17" i="137"/>
  <c r="M17" i="137"/>
  <c r="L23" i="137"/>
  <c r="L19" i="137"/>
  <c r="L15" i="137"/>
  <c r="M23" i="137"/>
  <c r="M19" i="137"/>
  <c r="M15" i="137"/>
  <c r="L21" i="137"/>
  <c r="M21" i="137"/>
  <c r="L22" i="137"/>
  <c r="L18" i="137"/>
  <c r="L14" i="137"/>
  <c r="M22" i="137"/>
  <c r="M18" i="137"/>
  <c r="M14" i="137"/>
  <c r="E196" i="179"/>
  <c r="E197" i="179"/>
  <c r="E198" i="179"/>
  <c r="E199" i="179"/>
  <c r="E200" i="179"/>
  <c r="E201" i="179"/>
  <c r="E202" i="179"/>
  <c r="E203" i="179"/>
  <c r="E204" i="179"/>
  <c r="E205" i="179"/>
  <c r="E206" i="179"/>
  <c r="E195" i="179"/>
  <c r="D195" i="179"/>
  <c r="D196" i="179"/>
  <c r="D197" i="179"/>
  <c r="D198" i="179"/>
  <c r="D199" i="179"/>
  <c r="D200" i="179"/>
  <c r="D201" i="179"/>
  <c r="D202" i="179"/>
  <c r="D203" i="179"/>
  <c r="D204" i="179"/>
  <c r="D205" i="179"/>
  <c r="D206" i="179"/>
  <c r="M66" i="179"/>
  <c r="M67" i="179"/>
  <c r="M68" i="179"/>
  <c r="M69" i="179"/>
  <c r="M70" i="179"/>
  <c r="M71" i="179"/>
  <c r="M72" i="179"/>
  <c r="M73" i="179"/>
  <c r="M74" i="179"/>
  <c r="M75" i="179"/>
  <c r="M76" i="179"/>
  <c r="M65" i="179"/>
  <c r="L66" i="179"/>
  <c r="L67" i="179"/>
  <c r="L68" i="179"/>
  <c r="L69" i="179"/>
  <c r="L70" i="179"/>
  <c r="L71" i="179"/>
  <c r="L72" i="179"/>
  <c r="L73" i="179"/>
  <c r="L74" i="179"/>
  <c r="L75" i="179"/>
  <c r="L76" i="179"/>
  <c r="L65" i="179"/>
  <c r="C170" i="179" l="1"/>
  <c r="F69" i="179"/>
  <c r="C153" i="179"/>
  <c r="C145" i="179"/>
  <c r="C173" i="179"/>
  <c r="C180" i="179"/>
  <c r="C175" i="179"/>
  <c r="E74" i="179"/>
  <c r="C119" i="179"/>
  <c r="C126" i="179"/>
  <c r="H75" i="179"/>
  <c r="J73" i="179"/>
  <c r="C171" i="179"/>
  <c r="C179" i="179"/>
  <c r="C150" i="179"/>
  <c r="F67" i="179"/>
  <c r="H73" i="179"/>
  <c r="C195" i="179"/>
  <c r="H74" i="179"/>
  <c r="C144" i="179"/>
  <c r="C146" i="179"/>
  <c r="C149" i="179"/>
  <c r="I66" i="179"/>
  <c r="G74" i="179"/>
  <c r="C127" i="179"/>
  <c r="H65" i="179"/>
  <c r="C205" i="179"/>
  <c r="C172" i="179"/>
  <c r="I70" i="179"/>
  <c r="F66" i="179"/>
  <c r="C120" i="179"/>
  <c r="J67" i="179"/>
  <c r="E71" i="179"/>
  <c r="C177" i="179"/>
  <c r="C147" i="179"/>
  <c r="C154" i="179"/>
  <c r="C128" i="179"/>
  <c r="E68" i="179"/>
  <c r="K65" i="179"/>
  <c r="I73" i="179"/>
  <c r="G69" i="179"/>
  <c r="E65" i="179"/>
  <c r="C203" i="179"/>
  <c r="C199" i="179"/>
  <c r="J66" i="179"/>
  <c r="C151" i="179"/>
  <c r="C174" i="179"/>
  <c r="C178" i="179"/>
  <c r="C148" i="179"/>
  <c r="C152" i="179"/>
  <c r="C118" i="179"/>
  <c r="C123" i="179"/>
  <c r="C122" i="179"/>
  <c r="C176" i="179"/>
  <c r="C124" i="179"/>
  <c r="K69" i="179"/>
  <c r="I69" i="179"/>
  <c r="F73" i="179"/>
  <c r="C201" i="179"/>
  <c r="C197" i="179"/>
  <c r="C204" i="179"/>
  <c r="C200" i="179"/>
  <c r="C196" i="179"/>
  <c r="K74" i="179"/>
  <c r="H70" i="179"/>
  <c r="E70" i="179"/>
  <c r="I71" i="179"/>
  <c r="E75" i="179"/>
  <c r="J69" i="179"/>
  <c r="I65" i="179"/>
  <c r="G65" i="179"/>
  <c r="C198" i="179"/>
  <c r="C202" i="179"/>
  <c r="C206" i="179"/>
  <c r="E66" i="179"/>
  <c r="K68" i="179"/>
  <c r="I76" i="179"/>
  <c r="G76" i="179"/>
  <c r="C143" i="179"/>
  <c r="C125" i="179"/>
  <c r="E69" i="179"/>
  <c r="J68" i="179"/>
  <c r="H76" i="179"/>
  <c r="K67" i="179"/>
  <c r="J71" i="179"/>
  <c r="I75" i="179"/>
  <c r="G67" i="179"/>
  <c r="F71" i="179"/>
  <c r="K76" i="179"/>
  <c r="H72" i="179"/>
  <c r="F68" i="179"/>
  <c r="E72" i="179"/>
  <c r="C117" i="179"/>
  <c r="E73" i="179"/>
  <c r="J76" i="179"/>
  <c r="K66" i="179"/>
  <c r="J70" i="179"/>
  <c r="I74" i="179"/>
  <c r="G66" i="179"/>
  <c r="F70" i="179"/>
  <c r="K71" i="179"/>
  <c r="J75" i="179"/>
  <c r="H67" i="179"/>
  <c r="G71" i="179"/>
  <c r="F75" i="179"/>
  <c r="J72" i="179"/>
  <c r="G68" i="179"/>
  <c r="F72" i="179"/>
  <c r="E76" i="179"/>
  <c r="I72" i="179"/>
  <c r="K70" i="179"/>
  <c r="J74" i="179"/>
  <c r="H66" i="179"/>
  <c r="G70" i="179"/>
  <c r="F74" i="179"/>
  <c r="K75" i="179"/>
  <c r="I67" i="179"/>
  <c r="H71" i="179"/>
  <c r="G75" i="179"/>
  <c r="E67" i="179"/>
  <c r="I68" i="179"/>
  <c r="G72" i="179"/>
  <c r="F76" i="179"/>
  <c r="C169" i="179"/>
  <c r="C121" i="179"/>
  <c r="K73" i="179"/>
  <c r="J65" i="179"/>
  <c r="H69" i="179"/>
  <c r="G73" i="179"/>
  <c r="F65" i="179"/>
  <c r="K72" i="179"/>
  <c r="H68" i="179"/>
  <c r="L14" i="135"/>
  <c r="L14" i="179" s="1"/>
  <c r="M14" i="135"/>
  <c r="M14" i="179" s="1"/>
  <c r="L13" i="135"/>
  <c r="L13" i="179" s="1"/>
  <c r="L21" i="135"/>
  <c r="L21" i="179" s="1"/>
  <c r="L17" i="135"/>
  <c r="L17" i="179" s="1"/>
  <c r="M13" i="135"/>
  <c r="M13" i="179" s="1"/>
  <c r="M21" i="135"/>
  <c r="M21" i="179" s="1"/>
  <c r="M17" i="135"/>
  <c r="M17" i="179" s="1"/>
  <c r="L18" i="135"/>
  <c r="L18" i="179" s="1"/>
  <c r="M22" i="135"/>
  <c r="M22" i="179" s="1"/>
  <c r="L24" i="135"/>
  <c r="L24" i="179" s="1"/>
  <c r="L20" i="135"/>
  <c r="L20" i="179" s="1"/>
  <c r="L16" i="135"/>
  <c r="L16" i="179" s="1"/>
  <c r="M24" i="135"/>
  <c r="M24" i="179" s="1"/>
  <c r="M20" i="135"/>
  <c r="M20" i="179" s="1"/>
  <c r="M16" i="135"/>
  <c r="M16" i="179" s="1"/>
  <c r="L22" i="135"/>
  <c r="L22" i="179" s="1"/>
  <c r="M18" i="135"/>
  <c r="M18" i="179" s="1"/>
  <c r="L23" i="135"/>
  <c r="L23" i="179" s="1"/>
  <c r="L19" i="135"/>
  <c r="L19" i="179" s="1"/>
  <c r="L15" i="135"/>
  <c r="L15" i="179" s="1"/>
  <c r="M23" i="135"/>
  <c r="M23" i="179" s="1"/>
  <c r="M19" i="135"/>
  <c r="M19" i="179" s="1"/>
  <c r="M15" i="135"/>
  <c r="M15" i="179" s="1"/>
  <c r="C69" i="179" l="1"/>
  <c r="C67" i="179"/>
  <c r="C65" i="179"/>
  <c r="C70" i="179"/>
  <c r="C75" i="179"/>
  <c r="C68" i="179"/>
  <c r="C74" i="179"/>
  <c r="C73" i="179"/>
  <c r="C66" i="179"/>
  <c r="C71" i="179"/>
  <c r="C72" i="179"/>
  <c r="C76" i="179"/>
  <c r="H44" i="152" l="1"/>
  <c r="L44" i="152"/>
  <c r="D44" i="152"/>
  <c r="L45" i="152"/>
  <c r="H45" i="152"/>
  <c r="D45" i="152"/>
  <c r="N44" i="152"/>
  <c r="F44" i="152"/>
  <c r="N45" i="152"/>
  <c r="J45" i="152"/>
  <c r="M44" i="152"/>
  <c r="I44" i="152"/>
  <c r="E44" i="152"/>
  <c r="M45" i="152"/>
  <c r="I45" i="152"/>
  <c r="E45" i="152"/>
  <c r="J44" i="152"/>
  <c r="F45" i="152"/>
  <c r="C44" i="152"/>
  <c r="K44" i="152"/>
  <c r="G44" i="152"/>
  <c r="C45" i="152"/>
  <c r="K45" i="152"/>
  <c r="G45" i="152"/>
  <c r="A16" i="152"/>
  <c r="A17" i="152" s="1"/>
  <c r="A18" i="152" s="1"/>
  <c r="H46" i="152" l="1"/>
  <c r="L46" i="152"/>
  <c r="N46" i="152"/>
  <c r="D46" i="152"/>
  <c r="J46" i="152"/>
  <c r="K46" i="152"/>
  <c r="I46" i="152"/>
  <c r="F46" i="152"/>
  <c r="E46" i="152"/>
  <c r="M46" i="152"/>
  <c r="G46" i="152"/>
  <c r="C46" i="152"/>
  <c r="A19" i="152"/>
  <c r="A20" i="152" l="1"/>
  <c r="A21" i="152" s="1"/>
  <c r="A22" i="152" l="1"/>
  <c r="A23" i="152" s="1"/>
  <c r="A24" i="152" l="1"/>
  <c r="A25" i="152" s="1"/>
  <c r="A26" i="152" l="1"/>
  <c r="A29" i="152" s="1"/>
  <c r="A30" i="152" l="1"/>
  <c r="A31" i="152" s="1"/>
  <c r="A32" i="152" l="1"/>
  <c r="A33" i="152" l="1"/>
  <c r="A34" i="152" l="1"/>
  <c r="A35" i="152" l="1"/>
  <c r="A36" i="152" s="1"/>
  <c r="A37" i="152" s="1"/>
  <c r="A38" i="152" s="1"/>
  <c r="A39" i="152" s="1"/>
  <c r="A40" i="152" s="1"/>
  <c r="A41" i="152" s="1"/>
  <c r="A42" i="152" s="1"/>
  <c r="A43" i="152" l="1"/>
  <c r="A44" i="152" s="1"/>
  <c r="A45" i="152" s="1"/>
  <c r="A46" i="152" l="1"/>
  <c r="A122" i="151" l="1"/>
  <c r="A123" i="151" s="1"/>
  <c r="A124" i="151" s="1"/>
  <c r="A125" i="151" s="1"/>
  <c r="A126" i="151" s="1"/>
  <c r="A127" i="151" s="1"/>
  <c r="A128" i="151" s="1"/>
  <c r="A129" i="151" s="1"/>
  <c r="A130" i="151" s="1"/>
  <c r="A131" i="151" s="1"/>
  <c r="A132" i="151" s="1"/>
  <c r="A133" i="151" s="1"/>
  <c r="A134" i="151" s="1"/>
  <c r="A135" i="151" s="1"/>
  <c r="A136" i="151" s="1"/>
  <c r="A137" i="151" s="1"/>
  <c r="A138" i="151" s="1"/>
  <c r="A139" i="151" s="1"/>
  <c r="A140" i="151" s="1"/>
  <c r="A141" i="151" s="1"/>
  <c r="A142" i="151" s="1"/>
  <c r="A143" i="151" s="1"/>
  <c r="A144" i="151" s="1"/>
  <c r="A145" i="151" s="1"/>
  <c r="A146" i="151" s="1"/>
  <c r="A147" i="151" s="1"/>
  <c r="A148" i="151" s="1"/>
  <c r="A149" i="151" s="1"/>
  <c r="A150" i="151" s="1"/>
  <c r="A151" i="151" s="1"/>
  <c r="A87" i="151"/>
  <c r="A88" i="151" s="1"/>
  <c r="A89" i="151" s="1"/>
  <c r="A90" i="151" s="1"/>
  <c r="A91" i="151" s="1"/>
  <c r="A92" i="151" s="1"/>
  <c r="A93" i="151" s="1"/>
  <c r="A94" i="151" s="1"/>
  <c r="A95" i="151" s="1"/>
  <c r="A96" i="151" s="1"/>
  <c r="A97" i="151" s="1"/>
  <c r="A98" i="151" s="1"/>
  <c r="A99" i="151" s="1"/>
  <c r="A100" i="151" s="1"/>
  <c r="A101" i="151" s="1"/>
  <c r="A102" i="151" s="1"/>
  <c r="A103" i="151" s="1"/>
  <c r="A104" i="151" s="1"/>
  <c r="A105" i="151" s="1"/>
  <c r="A106" i="151" s="1"/>
  <c r="A107" i="151" s="1"/>
  <c r="A108" i="151" s="1"/>
  <c r="A109" i="151" s="1"/>
  <c r="A110" i="151" s="1"/>
  <c r="A111" i="151" s="1"/>
  <c r="A112" i="151" s="1"/>
  <c r="A113" i="151" s="1"/>
  <c r="A114" i="151" s="1"/>
  <c r="A115" i="151" s="1"/>
  <c r="A116" i="151" s="1"/>
  <c r="A52" i="151"/>
  <c r="A53" i="151" s="1"/>
  <c r="A54" i="151" s="1"/>
  <c r="A55" i="151" s="1"/>
  <c r="A56" i="151" s="1"/>
  <c r="A57" i="151" s="1"/>
  <c r="A58" i="151" s="1"/>
  <c r="A59" i="151" s="1"/>
  <c r="A60" i="151" s="1"/>
  <c r="A61" i="151" s="1"/>
  <c r="A62" i="151" s="1"/>
  <c r="A63" i="151" s="1"/>
  <c r="A64" i="151" s="1"/>
  <c r="A65" i="151" s="1"/>
  <c r="A66" i="151" s="1"/>
  <c r="A67" i="151" s="1"/>
  <c r="A68" i="151" s="1"/>
  <c r="A69" i="151" s="1"/>
  <c r="A70" i="151" s="1"/>
  <c r="A71" i="151" s="1"/>
  <c r="A72" i="151" s="1"/>
  <c r="A73" i="151" s="1"/>
  <c r="A74" i="151" s="1"/>
  <c r="A75" i="151" s="1"/>
  <c r="A76" i="151" s="1"/>
  <c r="A77" i="151" s="1"/>
  <c r="A78" i="151" s="1"/>
  <c r="A79" i="151" s="1"/>
  <c r="A80" i="151" s="1"/>
  <c r="A81" i="151" s="1"/>
  <c r="A17" i="151" l="1"/>
  <c r="A18" i="151" s="1"/>
  <c r="A19" i="151" s="1"/>
  <c r="A20" i="151" s="1"/>
  <c r="A21" i="151" s="1"/>
  <c r="A22" i="151" s="1"/>
  <c r="A23" i="151" s="1"/>
  <c r="A24" i="151" s="1"/>
  <c r="A25" i="151" s="1"/>
  <c r="A26" i="151" s="1"/>
  <c r="A27" i="151" s="1"/>
  <c r="A28" i="151" s="1"/>
  <c r="A29" i="151" s="1"/>
  <c r="A30" i="151" s="1"/>
  <c r="A31" i="151" s="1"/>
  <c r="A32" i="151" s="1"/>
  <c r="A33" i="151" s="1"/>
  <c r="A34" i="151" s="1"/>
  <c r="A35" i="151" s="1"/>
  <c r="A36" i="151" s="1"/>
  <c r="A37" i="151" s="1"/>
  <c r="A38" i="151" s="1"/>
  <c r="A39" i="151" s="1"/>
  <c r="A40" i="151" s="1"/>
  <c r="A41" i="151" s="1"/>
  <c r="A42" i="151" s="1"/>
  <c r="A43" i="151" s="1"/>
  <c r="A44" i="151" s="1"/>
  <c r="A45" i="151" s="1"/>
  <c r="A46" i="151" s="1"/>
  <c r="A84" i="144" l="1"/>
  <c r="A50" i="144"/>
  <c r="A51" i="144" s="1"/>
  <c r="A52" i="144" s="1"/>
  <c r="A85" i="144" l="1"/>
  <c r="A86" i="144" s="1"/>
  <c r="A55" i="144"/>
  <c r="A56" i="144" s="1"/>
  <c r="A89" i="144" l="1"/>
  <c r="A90" i="144" s="1"/>
  <c r="A91" i="144" s="1"/>
  <c r="A57" i="144"/>
  <c r="A94" i="144" l="1"/>
  <c r="A95" i="144" s="1"/>
  <c r="A96" i="144" s="1"/>
  <c r="A99" i="144" l="1"/>
  <c r="A102" i="144" s="1"/>
  <c r="A60" i="144"/>
  <c r="A61" i="144" s="1"/>
  <c r="A62" i="144" l="1"/>
  <c r="A105" i="144"/>
  <c r="A107" i="144" s="1"/>
  <c r="A65" i="144"/>
  <c r="A68" i="144" l="1"/>
  <c r="A71" i="144" s="1"/>
  <c r="A73" i="144" s="1"/>
  <c r="D91" i="179" l="1"/>
  <c r="D282" i="137"/>
  <c r="D98" i="179"/>
  <c r="E282" i="137"/>
  <c r="E98" i="179"/>
  <c r="F282" i="137"/>
  <c r="F98" i="179"/>
  <c r="G286" i="137"/>
  <c r="G102" i="179"/>
  <c r="H286" i="137"/>
  <c r="H102" i="179"/>
  <c r="I286" i="137"/>
  <c r="I102" i="179"/>
  <c r="I282" i="137"/>
  <c r="I98" i="179"/>
  <c r="J286" i="137"/>
  <c r="J102" i="179"/>
  <c r="J278" i="137"/>
  <c r="J94" i="179"/>
  <c r="K286" i="137"/>
  <c r="K102" i="179"/>
  <c r="K278" i="137"/>
  <c r="K94" i="179"/>
  <c r="L286" i="137"/>
  <c r="L50" i="137"/>
  <c r="L50" i="179" s="1"/>
  <c r="L102" i="179"/>
  <c r="L282" i="137"/>
  <c r="L46" i="137"/>
  <c r="L46" i="179" s="1"/>
  <c r="L98" i="179"/>
  <c r="L278" i="137"/>
  <c r="L42" i="137"/>
  <c r="L42" i="179" s="1"/>
  <c r="L94" i="179"/>
  <c r="M286" i="137"/>
  <c r="M50" i="137"/>
  <c r="M50" i="179" s="1"/>
  <c r="M102" i="179"/>
  <c r="M278" i="137"/>
  <c r="M42" i="137"/>
  <c r="M42" i="179" s="1"/>
  <c r="M94" i="179"/>
  <c r="D285" i="137"/>
  <c r="D101" i="179"/>
  <c r="D281" i="137"/>
  <c r="D97" i="179"/>
  <c r="D277" i="137"/>
  <c r="D93" i="179"/>
  <c r="E285" i="137"/>
  <c r="E101" i="179"/>
  <c r="E281" i="137"/>
  <c r="E97" i="179"/>
  <c r="E277" i="137"/>
  <c r="E93" i="179"/>
  <c r="F285" i="137"/>
  <c r="F101" i="179"/>
  <c r="F281" i="137"/>
  <c r="F97" i="179"/>
  <c r="F277" i="137"/>
  <c r="F93" i="179"/>
  <c r="G285" i="137"/>
  <c r="G101" i="179"/>
  <c r="G281" i="137"/>
  <c r="G97" i="179"/>
  <c r="G277" i="137"/>
  <c r="G93" i="179"/>
  <c r="H285" i="137"/>
  <c r="H101" i="179"/>
  <c r="H281" i="137"/>
  <c r="H97" i="179"/>
  <c r="H277" i="137"/>
  <c r="H93" i="179"/>
  <c r="I285" i="137"/>
  <c r="I101" i="179"/>
  <c r="I281" i="137"/>
  <c r="I97" i="179"/>
  <c r="I277" i="137"/>
  <c r="I93" i="179"/>
  <c r="J285" i="137"/>
  <c r="J101" i="179"/>
  <c r="J281" i="137"/>
  <c r="J97" i="179"/>
  <c r="J277" i="137"/>
  <c r="J93" i="179"/>
  <c r="K285" i="137"/>
  <c r="K101" i="179"/>
  <c r="K281" i="137"/>
  <c r="K97" i="179"/>
  <c r="K277" i="137"/>
  <c r="K93" i="179"/>
  <c r="L285" i="137"/>
  <c r="L49" i="137"/>
  <c r="L49" i="179" s="1"/>
  <c r="L101" i="179"/>
  <c r="L281" i="137"/>
  <c r="L97" i="179"/>
  <c r="L45" i="137"/>
  <c r="L45" i="179" s="1"/>
  <c r="L277" i="137"/>
  <c r="L41" i="137"/>
  <c r="L41" i="179" s="1"/>
  <c r="L93" i="179"/>
  <c r="M285" i="137"/>
  <c r="M49" i="137"/>
  <c r="M49" i="179" s="1"/>
  <c r="M101" i="179"/>
  <c r="M281" i="137"/>
  <c r="M45" i="137"/>
  <c r="M45" i="179" s="1"/>
  <c r="M97" i="179"/>
  <c r="M277" i="137"/>
  <c r="M41" i="137"/>
  <c r="M41" i="179" s="1"/>
  <c r="M93" i="179"/>
  <c r="D286" i="137"/>
  <c r="D102" i="179"/>
  <c r="E286" i="137"/>
  <c r="E102" i="179"/>
  <c r="F286" i="137"/>
  <c r="F102" i="179"/>
  <c r="F278" i="137"/>
  <c r="F94" i="179"/>
  <c r="G282" i="137"/>
  <c r="G98" i="179"/>
  <c r="G278" i="137"/>
  <c r="G94" i="179"/>
  <c r="H278" i="137"/>
  <c r="H94" i="179"/>
  <c r="I278" i="137"/>
  <c r="I94" i="179"/>
  <c r="J282" i="137"/>
  <c r="J98" i="179"/>
  <c r="K282" i="137"/>
  <c r="K98" i="179"/>
  <c r="M282" i="137"/>
  <c r="M46" i="137"/>
  <c r="M46" i="179" s="1"/>
  <c r="M98" i="179"/>
  <c r="D284" i="137"/>
  <c r="D100" i="179"/>
  <c r="D280" i="137"/>
  <c r="D96" i="179"/>
  <c r="D92" i="179"/>
  <c r="E284" i="137"/>
  <c r="E100" i="179"/>
  <c r="E280" i="137"/>
  <c r="E96" i="179"/>
  <c r="E276" i="137"/>
  <c r="E92" i="179"/>
  <c r="F284" i="137"/>
  <c r="F100" i="179"/>
  <c r="F280" i="137"/>
  <c r="F96" i="179"/>
  <c r="F276" i="137"/>
  <c r="F92" i="179"/>
  <c r="G284" i="137"/>
  <c r="G100" i="179"/>
  <c r="G280" i="137"/>
  <c r="G96" i="179"/>
  <c r="G276" i="137"/>
  <c r="G92" i="179"/>
  <c r="H284" i="137"/>
  <c r="H100" i="179"/>
  <c r="H280" i="137"/>
  <c r="H96" i="179"/>
  <c r="H276" i="137"/>
  <c r="H92" i="179"/>
  <c r="I284" i="137"/>
  <c r="I100" i="179"/>
  <c r="I280" i="137"/>
  <c r="I96" i="179"/>
  <c r="I276" i="137"/>
  <c r="I92" i="179"/>
  <c r="J284" i="137"/>
  <c r="J100" i="179"/>
  <c r="J280" i="137"/>
  <c r="J96" i="179"/>
  <c r="J276" i="137"/>
  <c r="J92" i="179"/>
  <c r="K284" i="137"/>
  <c r="K100" i="179"/>
  <c r="K280" i="137"/>
  <c r="K96" i="179"/>
  <c r="K276" i="137"/>
  <c r="K92" i="179"/>
  <c r="L284" i="137"/>
  <c r="L48" i="137"/>
  <c r="L48" i="179" s="1"/>
  <c r="L100" i="179"/>
  <c r="L280" i="137"/>
  <c r="L44" i="137"/>
  <c r="L44" i="179" s="1"/>
  <c r="L96" i="179"/>
  <c r="L276" i="137"/>
  <c r="L40" i="137"/>
  <c r="L40" i="179" s="1"/>
  <c r="L92" i="179"/>
  <c r="M284" i="137"/>
  <c r="M48" i="137"/>
  <c r="M48" i="179" s="1"/>
  <c r="M100" i="179"/>
  <c r="M280" i="137"/>
  <c r="M44" i="137"/>
  <c r="M44" i="179" s="1"/>
  <c r="M96" i="179"/>
  <c r="M276" i="137"/>
  <c r="M40" i="137"/>
  <c r="M40" i="179" s="1"/>
  <c r="M92" i="179"/>
  <c r="D278" i="137"/>
  <c r="D94" i="179"/>
  <c r="E278" i="137"/>
  <c r="E94" i="179"/>
  <c r="H282" i="137"/>
  <c r="H98" i="179"/>
  <c r="D283" i="137"/>
  <c r="D99" i="179"/>
  <c r="D279" i="137"/>
  <c r="D95" i="179"/>
  <c r="E275" i="137"/>
  <c r="E91" i="179"/>
  <c r="E283" i="137"/>
  <c r="E99" i="179"/>
  <c r="E279" i="137"/>
  <c r="E95" i="179"/>
  <c r="F275" i="137"/>
  <c r="F91" i="179"/>
  <c r="F283" i="137"/>
  <c r="F99" i="179"/>
  <c r="F279" i="137"/>
  <c r="F95" i="179"/>
  <c r="G275" i="137"/>
  <c r="G91" i="179"/>
  <c r="G283" i="137"/>
  <c r="G99" i="179"/>
  <c r="G279" i="137"/>
  <c r="G95" i="179"/>
  <c r="H275" i="137"/>
  <c r="H91" i="179"/>
  <c r="H283" i="137"/>
  <c r="H99" i="179"/>
  <c r="H279" i="137"/>
  <c r="H95" i="179"/>
  <c r="I275" i="137"/>
  <c r="I91" i="179"/>
  <c r="I283" i="137"/>
  <c r="I99" i="179"/>
  <c r="I279" i="137"/>
  <c r="I95" i="179"/>
  <c r="J275" i="137"/>
  <c r="J91" i="179"/>
  <c r="J283" i="137"/>
  <c r="J99" i="179"/>
  <c r="J279" i="137"/>
  <c r="J95" i="179"/>
  <c r="K275" i="137"/>
  <c r="K91" i="179"/>
  <c r="K283" i="137"/>
  <c r="K99" i="179"/>
  <c r="K279" i="137"/>
  <c r="K95" i="179"/>
  <c r="L275" i="137"/>
  <c r="L39" i="137"/>
  <c r="L39" i="179" s="1"/>
  <c r="L91" i="179"/>
  <c r="L283" i="137"/>
  <c r="L47" i="137"/>
  <c r="L47" i="179" s="1"/>
  <c r="L99" i="179"/>
  <c r="L279" i="137"/>
  <c r="L43" i="137"/>
  <c r="L43" i="179" s="1"/>
  <c r="L95" i="179"/>
  <c r="M275" i="137"/>
  <c r="M39" i="137"/>
  <c r="M39" i="179" s="1"/>
  <c r="M91" i="179"/>
  <c r="M283" i="137"/>
  <c r="M99" i="179"/>
  <c r="M47" i="137"/>
  <c r="M47" i="179" s="1"/>
  <c r="M279" i="137"/>
  <c r="M43" i="137"/>
  <c r="M43" i="179" s="1"/>
  <c r="M95" i="179"/>
  <c r="L385" i="135"/>
  <c r="L386" i="135"/>
  <c r="L387" i="135"/>
  <c r="M385" i="135"/>
  <c r="M386" i="135"/>
  <c r="M387" i="135"/>
  <c r="K385" i="135"/>
  <c r="K386" i="135"/>
  <c r="K387" i="135"/>
  <c r="J377" i="135"/>
  <c r="J378" i="135"/>
  <c r="J379" i="135"/>
  <c r="J380" i="135"/>
  <c r="J381" i="135"/>
  <c r="J382" i="135"/>
  <c r="J383" i="135"/>
  <c r="J384" i="135"/>
  <c r="J385" i="135"/>
  <c r="J386" i="135"/>
  <c r="J387" i="135"/>
  <c r="H377" i="135"/>
  <c r="H378" i="135"/>
  <c r="H379" i="135"/>
  <c r="H380" i="135"/>
  <c r="H381" i="135"/>
  <c r="H382" i="135"/>
  <c r="H383" i="135"/>
  <c r="H384" i="135"/>
  <c r="H385" i="135"/>
  <c r="H386" i="135"/>
  <c r="H387" i="135"/>
  <c r="F377" i="135"/>
  <c r="F378" i="135"/>
  <c r="F379" i="135"/>
  <c r="F380" i="135"/>
  <c r="F381" i="135"/>
  <c r="F382" i="135"/>
  <c r="F383" i="135"/>
  <c r="F384" i="135"/>
  <c r="F385" i="135"/>
  <c r="F386" i="135"/>
  <c r="F387" i="135"/>
  <c r="I385" i="135"/>
  <c r="I386" i="135"/>
  <c r="I387" i="135"/>
  <c r="G385" i="135"/>
  <c r="G386" i="135"/>
  <c r="G387" i="135"/>
  <c r="E385" i="135"/>
  <c r="E386" i="135"/>
  <c r="E387" i="135"/>
  <c r="D385" i="135"/>
  <c r="D386" i="135"/>
  <c r="D387" i="135"/>
  <c r="E221" i="179" l="1"/>
  <c r="G221" i="179"/>
  <c r="I229" i="179"/>
  <c r="F229" i="179"/>
  <c r="H225" i="179"/>
  <c r="J225" i="179"/>
  <c r="K225" i="179"/>
  <c r="M229" i="179"/>
  <c r="D232" i="179"/>
  <c r="D228" i="179"/>
  <c r="D224" i="179"/>
  <c r="E232" i="179"/>
  <c r="E228" i="179"/>
  <c r="E224" i="179"/>
  <c r="G232" i="179"/>
  <c r="G228" i="179"/>
  <c r="G224" i="179"/>
  <c r="I232" i="179"/>
  <c r="I228" i="179"/>
  <c r="I224" i="179"/>
  <c r="F232" i="179"/>
  <c r="F228" i="179"/>
  <c r="F224" i="179"/>
  <c r="H232" i="179"/>
  <c r="H228" i="179"/>
  <c r="H224" i="179"/>
  <c r="J232" i="179"/>
  <c r="J228" i="179"/>
  <c r="J224" i="179"/>
  <c r="K232" i="179"/>
  <c r="K228" i="179"/>
  <c r="K224" i="179"/>
  <c r="L232" i="179"/>
  <c r="L228" i="179"/>
  <c r="L224" i="179"/>
  <c r="M232" i="179"/>
  <c r="M228" i="179"/>
  <c r="M224" i="179"/>
  <c r="D229" i="179"/>
  <c r="E225" i="179"/>
  <c r="G225" i="179"/>
  <c r="F221" i="179"/>
  <c r="H221" i="179"/>
  <c r="J229" i="179"/>
  <c r="L221" i="179"/>
  <c r="M221" i="179"/>
  <c r="D231" i="179"/>
  <c r="D227" i="179"/>
  <c r="E231" i="179"/>
  <c r="E227" i="179"/>
  <c r="E223" i="179"/>
  <c r="G231" i="179"/>
  <c r="G227" i="179"/>
  <c r="G223" i="179"/>
  <c r="I231" i="179"/>
  <c r="I227" i="179"/>
  <c r="I223" i="179"/>
  <c r="F231" i="179"/>
  <c r="F227" i="179"/>
  <c r="F223" i="179"/>
  <c r="H231" i="179"/>
  <c r="H227" i="179"/>
  <c r="H223" i="179"/>
  <c r="J231" i="179"/>
  <c r="J227" i="179"/>
  <c r="J223" i="179"/>
  <c r="K231" i="179"/>
  <c r="K227" i="179"/>
  <c r="K223" i="179"/>
  <c r="L231" i="179"/>
  <c r="L227" i="179"/>
  <c r="L223" i="179"/>
  <c r="M231" i="179"/>
  <c r="M227" i="179"/>
  <c r="M223" i="179"/>
  <c r="D221" i="179"/>
  <c r="D225" i="179"/>
  <c r="E229" i="179"/>
  <c r="G229" i="179"/>
  <c r="I221" i="179"/>
  <c r="I225" i="179"/>
  <c r="F225" i="179"/>
  <c r="H229" i="179"/>
  <c r="J221" i="179"/>
  <c r="K221" i="179"/>
  <c r="K229" i="179"/>
  <c r="L229" i="179"/>
  <c r="L225" i="179"/>
  <c r="M225" i="179"/>
  <c r="D230" i="179"/>
  <c r="D226" i="179"/>
  <c r="D222" i="179"/>
  <c r="E230" i="179"/>
  <c r="E226" i="179"/>
  <c r="E222" i="179"/>
  <c r="G230" i="179"/>
  <c r="G226" i="179"/>
  <c r="G222" i="179"/>
  <c r="I230" i="179"/>
  <c r="I226" i="179"/>
  <c r="I222" i="179"/>
  <c r="F230" i="179"/>
  <c r="F226" i="179"/>
  <c r="F222" i="179"/>
  <c r="H230" i="179"/>
  <c r="H226" i="179"/>
  <c r="H222" i="179"/>
  <c r="J230" i="179"/>
  <c r="J226" i="179"/>
  <c r="J222" i="179"/>
  <c r="K230" i="179"/>
  <c r="K226" i="179"/>
  <c r="K222" i="179"/>
  <c r="L230" i="179"/>
  <c r="L226" i="179"/>
  <c r="L222" i="179"/>
  <c r="M230" i="179"/>
  <c r="M226" i="179"/>
  <c r="M222" i="179"/>
  <c r="C91" i="179"/>
  <c r="D376" i="137"/>
  <c r="D248" i="179"/>
  <c r="D380" i="137"/>
  <c r="D252" i="179"/>
  <c r="E383" i="137"/>
  <c r="E255" i="179"/>
  <c r="G376" i="137"/>
  <c r="G248" i="179"/>
  <c r="G380" i="137"/>
  <c r="G252" i="179"/>
  <c r="I380" i="137"/>
  <c r="I252" i="179"/>
  <c r="H384" i="137"/>
  <c r="H256" i="179"/>
  <c r="J384" i="137"/>
  <c r="J256" i="179"/>
  <c r="L384" i="137"/>
  <c r="L256" i="179"/>
  <c r="M380" i="137"/>
  <c r="M252" i="179"/>
  <c r="C92" i="179"/>
  <c r="D387" i="137"/>
  <c r="D259" i="179"/>
  <c r="D383" i="137"/>
  <c r="D255" i="179"/>
  <c r="D379" i="137"/>
  <c r="D251" i="179"/>
  <c r="E386" i="137"/>
  <c r="E258" i="179"/>
  <c r="E382" i="137"/>
  <c r="E254" i="179"/>
  <c r="E378" i="137"/>
  <c r="E250" i="179"/>
  <c r="G387" i="137"/>
  <c r="G259" i="179"/>
  <c r="G383" i="137"/>
  <c r="G255" i="179"/>
  <c r="G379" i="137"/>
  <c r="G251" i="179"/>
  <c r="I387" i="137"/>
  <c r="I259" i="179"/>
  <c r="I383" i="137"/>
  <c r="I255" i="179"/>
  <c r="I379" i="137"/>
  <c r="I251" i="179"/>
  <c r="F387" i="137"/>
  <c r="F259" i="179"/>
  <c r="F383" i="137"/>
  <c r="F255" i="179"/>
  <c r="F379" i="137"/>
  <c r="F251" i="179"/>
  <c r="H387" i="137"/>
  <c r="H259" i="179"/>
  <c r="H383" i="137"/>
  <c r="H255" i="179"/>
  <c r="H379" i="137"/>
  <c r="H251" i="179"/>
  <c r="J387" i="137"/>
  <c r="J259" i="179"/>
  <c r="J383" i="137"/>
  <c r="J255" i="179"/>
  <c r="J379" i="137"/>
  <c r="J251" i="179"/>
  <c r="K387" i="137"/>
  <c r="K259" i="179"/>
  <c r="K383" i="137"/>
  <c r="K255" i="179"/>
  <c r="K379" i="137"/>
  <c r="K251" i="179"/>
  <c r="L387" i="137"/>
  <c r="L259" i="179"/>
  <c r="L383" i="137"/>
  <c r="L255" i="179"/>
  <c r="L379" i="137"/>
  <c r="L251" i="179"/>
  <c r="M387" i="137"/>
  <c r="M259" i="179"/>
  <c r="M383" i="137"/>
  <c r="M255" i="179"/>
  <c r="M379" i="137"/>
  <c r="M251" i="179"/>
  <c r="C95" i="179"/>
  <c r="C93" i="179"/>
  <c r="C101" i="179"/>
  <c r="D384" i="137"/>
  <c r="D256" i="179"/>
  <c r="E387" i="137"/>
  <c r="E259" i="179"/>
  <c r="G384" i="137"/>
  <c r="G256" i="179"/>
  <c r="I376" i="137"/>
  <c r="I248" i="179"/>
  <c r="F376" i="137"/>
  <c r="F248" i="179"/>
  <c r="H376" i="137"/>
  <c r="H248" i="179"/>
  <c r="J380" i="137"/>
  <c r="J252" i="179"/>
  <c r="L376" i="137"/>
  <c r="L248" i="179"/>
  <c r="M376" i="137"/>
  <c r="M248" i="179"/>
  <c r="C100" i="179"/>
  <c r="D386" i="137"/>
  <c r="D258" i="179"/>
  <c r="D382" i="137"/>
  <c r="D254" i="179"/>
  <c r="D378" i="137"/>
  <c r="D250" i="179"/>
  <c r="E385" i="137"/>
  <c r="E257" i="179"/>
  <c r="E381" i="137"/>
  <c r="E253" i="179"/>
  <c r="E377" i="137"/>
  <c r="E249" i="179"/>
  <c r="G386" i="137"/>
  <c r="G258" i="179"/>
  <c r="G382" i="137"/>
  <c r="G254" i="179"/>
  <c r="G378" i="137"/>
  <c r="G250" i="179"/>
  <c r="I386" i="137"/>
  <c r="I258" i="179"/>
  <c r="I382" i="137"/>
  <c r="I254" i="179"/>
  <c r="I378" i="137"/>
  <c r="I250" i="179"/>
  <c r="F386" i="137"/>
  <c r="F258" i="179"/>
  <c r="F382" i="137"/>
  <c r="F254" i="179"/>
  <c r="F378" i="137"/>
  <c r="F250" i="179"/>
  <c r="H386" i="137"/>
  <c r="H258" i="179"/>
  <c r="H382" i="137"/>
  <c r="H254" i="179"/>
  <c r="H378" i="137"/>
  <c r="H250" i="179"/>
  <c r="J386" i="137"/>
  <c r="J258" i="179"/>
  <c r="J382" i="137"/>
  <c r="J254" i="179"/>
  <c r="J378" i="137"/>
  <c r="J250" i="179"/>
  <c r="K386" i="137"/>
  <c r="K258" i="179"/>
  <c r="K382" i="137"/>
  <c r="K254" i="179"/>
  <c r="K378" i="137"/>
  <c r="K250" i="179"/>
  <c r="L386" i="137"/>
  <c r="L258" i="179"/>
  <c r="L382" i="137"/>
  <c r="L254" i="179"/>
  <c r="L378" i="137"/>
  <c r="L250" i="179"/>
  <c r="M386" i="137"/>
  <c r="M258" i="179"/>
  <c r="M382" i="137"/>
  <c r="M254" i="179"/>
  <c r="M378" i="137"/>
  <c r="M250" i="179"/>
  <c r="C223" i="137"/>
  <c r="D223" i="179"/>
  <c r="C94" i="179"/>
  <c r="C96" i="179"/>
  <c r="C98" i="179"/>
  <c r="E379" i="137"/>
  <c r="E251" i="179"/>
  <c r="I384" i="137"/>
  <c r="I256" i="179"/>
  <c r="F384" i="137"/>
  <c r="F256" i="179"/>
  <c r="F380" i="137"/>
  <c r="F252" i="179"/>
  <c r="H380" i="137"/>
  <c r="H252" i="179"/>
  <c r="J376" i="137"/>
  <c r="J248" i="179"/>
  <c r="K376" i="137"/>
  <c r="K248" i="179"/>
  <c r="K384" i="137"/>
  <c r="K256" i="179"/>
  <c r="K380" i="137"/>
  <c r="K252" i="179"/>
  <c r="L380" i="137"/>
  <c r="L252" i="179"/>
  <c r="M384" i="137"/>
  <c r="M256" i="179"/>
  <c r="D385" i="137"/>
  <c r="D257" i="179"/>
  <c r="D381" i="137"/>
  <c r="D253" i="179"/>
  <c r="D377" i="137"/>
  <c r="D249" i="179"/>
  <c r="E384" i="137"/>
  <c r="E256" i="179"/>
  <c r="E380" i="137"/>
  <c r="E252" i="179"/>
  <c r="E376" i="137"/>
  <c r="E248" i="179"/>
  <c r="G385" i="137"/>
  <c r="G257" i="179"/>
  <c r="G381" i="137"/>
  <c r="G253" i="179"/>
  <c r="G377" i="137"/>
  <c r="G249" i="179"/>
  <c r="I385" i="137"/>
  <c r="I257" i="179"/>
  <c r="I381" i="137"/>
  <c r="I253" i="179"/>
  <c r="I377" i="137"/>
  <c r="I249" i="179"/>
  <c r="F385" i="137"/>
  <c r="F257" i="179"/>
  <c r="F381" i="137"/>
  <c r="F253" i="179"/>
  <c r="F377" i="137"/>
  <c r="F249" i="179"/>
  <c r="H385" i="137"/>
  <c r="H257" i="179"/>
  <c r="H381" i="137"/>
  <c r="H253" i="179"/>
  <c r="H377" i="137"/>
  <c r="H249" i="179"/>
  <c r="J385" i="137"/>
  <c r="J257" i="179"/>
  <c r="J381" i="137"/>
  <c r="J253" i="179"/>
  <c r="J377" i="137"/>
  <c r="J249" i="179"/>
  <c r="K385" i="137"/>
  <c r="K257" i="179"/>
  <c r="K381" i="137"/>
  <c r="K253" i="179"/>
  <c r="K377" i="137"/>
  <c r="K249" i="179"/>
  <c r="L385" i="137"/>
  <c r="L257" i="179"/>
  <c r="L381" i="137"/>
  <c r="L253" i="179"/>
  <c r="L377" i="137"/>
  <c r="L249" i="179"/>
  <c r="M385" i="137"/>
  <c r="M257" i="179"/>
  <c r="M381" i="137"/>
  <c r="M253" i="179"/>
  <c r="M377" i="137"/>
  <c r="M249" i="179"/>
  <c r="C99" i="179"/>
  <c r="C102" i="179"/>
  <c r="C97" i="179"/>
  <c r="D234" i="135"/>
  <c r="E234" i="135"/>
  <c r="G234" i="135"/>
  <c r="I234" i="135"/>
  <c r="F234" i="135"/>
  <c r="H234" i="135"/>
  <c r="J234" i="135"/>
  <c r="K234" i="135"/>
  <c r="L234" i="135"/>
  <c r="M234" i="135"/>
  <c r="E261" i="135"/>
  <c r="D261" i="135"/>
  <c r="G261" i="135"/>
  <c r="I261" i="135"/>
  <c r="F376" i="135"/>
  <c r="F261" i="135"/>
  <c r="H376" i="135"/>
  <c r="H261" i="135"/>
  <c r="J376" i="135"/>
  <c r="J261" i="135"/>
  <c r="K261" i="135"/>
  <c r="M261" i="135"/>
  <c r="L261" i="135"/>
  <c r="C256" i="137"/>
  <c r="C224" i="137"/>
  <c r="C252" i="137"/>
  <c r="C259" i="137"/>
  <c r="C255" i="137"/>
  <c r="C251" i="137"/>
  <c r="C254" i="137"/>
  <c r="K261" i="137"/>
  <c r="D261" i="137"/>
  <c r="I261" i="137"/>
  <c r="H261" i="137"/>
  <c r="M261" i="137"/>
  <c r="C248" i="137"/>
  <c r="I234" i="137"/>
  <c r="J234" i="137"/>
  <c r="K234" i="137"/>
  <c r="C258" i="137"/>
  <c r="C250" i="137"/>
  <c r="G261" i="137"/>
  <c r="C257" i="137"/>
  <c r="C253" i="137"/>
  <c r="C249" i="137"/>
  <c r="E261" i="137"/>
  <c r="F261" i="137"/>
  <c r="J261" i="137"/>
  <c r="L261" i="137"/>
  <c r="C225" i="137"/>
  <c r="C228" i="137"/>
  <c r="C232" i="137"/>
  <c r="H234" i="137"/>
  <c r="D234" i="137"/>
  <c r="C227" i="137"/>
  <c r="C231" i="137"/>
  <c r="L234" i="137"/>
  <c r="M234" i="137"/>
  <c r="C229" i="137"/>
  <c r="C230" i="137"/>
  <c r="C226" i="137"/>
  <c r="C222" i="137"/>
  <c r="F234" i="137"/>
  <c r="C221" i="137"/>
  <c r="G234" i="137"/>
  <c r="E234" i="137"/>
  <c r="C221" i="179" l="1"/>
  <c r="H234" i="179"/>
  <c r="C226" i="179"/>
  <c r="C223" i="179"/>
  <c r="C224" i="179"/>
  <c r="C230" i="179"/>
  <c r="C231" i="179"/>
  <c r="C229" i="179"/>
  <c r="C227" i="179"/>
  <c r="K234" i="179"/>
  <c r="C225" i="179"/>
  <c r="M234" i="179"/>
  <c r="F234" i="179"/>
  <c r="C228" i="179"/>
  <c r="G234" i="179"/>
  <c r="C222" i="179"/>
  <c r="J234" i="179"/>
  <c r="I234" i="179"/>
  <c r="L234" i="179"/>
  <c r="C232" i="179"/>
  <c r="E234" i="179"/>
  <c r="C249" i="179"/>
  <c r="C257" i="179"/>
  <c r="K261" i="179"/>
  <c r="C250" i="179"/>
  <c r="C258" i="179"/>
  <c r="M261" i="179"/>
  <c r="F261" i="179"/>
  <c r="C256" i="179"/>
  <c r="G261" i="179"/>
  <c r="C252" i="179"/>
  <c r="C251" i="179"/>
  <c r="C259" i="179"/>
  <c r="E261" i="179"/>
  <c r="C253" i="179"/>
  <c r="D234" i="179"/>
  <c r="J261" i="179"/>
  <c r="C254" i="179"/>
  <c r="L261" i="179"/>
  <c r="H261" i="179"/>
  <c r="I261" i="179"/>
  <c r="C248" i="179"/>
  <c r="D261" i="179"/>
  <c r="C255" i="179"/>
  <c r="C234" i="135"/>
  <c r="C261" i="135"/>
  <c r="C234" i="179" l="1"/>
  <c r="C261" i="179"/>
  <c r="F283" i="134" l="1"/>
  <c r="F284" i="134"/>
  <c r="F285" i="134"/>
  <c r="F286" i="134"/>
  <c r="F287" i="134"/>
  <c r="F288" i="134"/>
  <c r="F289" i="134"/>
  <c r="F290" i="134"/>
  <c r="F291" i="134"/>
  <c r="F292" i="134"/>
  <c r="F293" i="134"/>
  <c r="F294" i="134"/>
  <c r="F54" i="134"/>
  <c r="I16" i="133" s="1"/>
  <c r="A42" i="134"/>
  <c r="A43" i="134" s="1"/>
  <c r="A44" i="134" s="1"/>
  <c r="A45" i="134" s="1"/>
  <c r="A46" i="134" s="1"/>
  <c r="A47" i="134" s="1"/>
  <c r="A48" i="134" s="1"/>
  <c r="A49" i="134" s="1"/>
  <c r="A50" i="134" s="1"/>
  <c r="A51" i="134" s="1"/>
  <c r="A52" i="134" s="1"/>
  <c r="A54" i="134" s="1"/>
  <c r="J463" i="137" l="1"/>
  <c r="I463" i="137"/>
  <c r="H463" i="137"/>
  <c r="G463" i="137"/>
  <c r="F463" i="137"/>
  <c r="E463" i="137"/>
  <c r="D463" i="137"/>
  <c r="J462" i="137"/>
  <c r="I462" i="137"/>
  <c r="H462" i="137"/>
  <c r="G462" i="137"/>
  <c r="F462" i="137"/>
  <c r="E462" i="137"/>
  <c r="D462" i="137"/>
  <c r="J461" i="137"/>
  <c r="I461" i="137"/>
  <c r="H461" i="137"/>
  <c r="G461" i="137"/>
  <c r="F461" i="137"/>
  <c r="E461" i="137"/>
  <c r="D461" i="137"/>
  <c r="J460" i="137"/>
  <c r="I460" i="137"/>
  <c r="H460" i="137"/>
  <c r="G460" i="137"/>
  <c r="F460" i="137"/>
  <c r="E460" i="137"/>
  <c r="D460" i="137"/>
  <c r="J459" i="137"/>
  <c r="I459" i="137"/>
  <c r="H459" i="137"/>
  <c r="G459" i="137"/>
  <c r="F459" i="137"/>
  <c r="E459" i="137"/>
  <c r="D459" i="137"/>
  <c r="J458" i="137"/>
  <c r="I458" i="137"/>
  <c r="H458" i="137"/>
  <c r="G458" i="137"/>
  <c r="F458" i="137"/>
  <c r="E458" i="137"/>
  <c r="D458" i="137"/>
  <c r="J457" i="137"/>
  <c r="I457" i="137"/>
  <c r="H457" i="137"/>
  <c r="G457" i="137"/>
  <c r="F457" i="137"/>
  <c r="E457" i="137"/>
  <c r="D457" i="137"/>
  <c r="J456" i="137"/>
  <c r="I456" i="137"/>
  <c r="H456" i="137"/>
  <c r="G456" i="137"/>
  <c r="F456" i="137"/>
  <c r="E456" i="137"/>
  <c r="D456" i="137"/>
  <c r="J455" i="137"/>
  <c r="I455" i="137"/>
  <c r="H455" i="137"/>
  <c r="G455" i="137"/>
  <c r="F455" i="137"/>
  <c r="E455" i="137"/>
  <c r="D455" i="137"/>
  <c r="J454" i="137"/>
  <c r="I454" i="137"/>
  <c r="H454" i="137"/>
  <c r="G454" i="137"/>
  <c r="F454" i="137"/>
  <c r="E454" i="137"/>
  <c r="D454" i="137"/>
  <c r="J453" i="137"/>
  <c r="I453" i="137"/>
  <c r="H453" i="137"/>
  <c r="G453" i="137"/>
  <c r="F453" i="137"/>
  <c r="E453" i="137"/>
  <c r="D453" i="137"/>
  <c r="J452" i="137"/>
  <c r="I452" i="137"/>
  <c r="H452" i="137"/>
  <c r="G452" i="137"/>
  <c r="F452" i="137"/>
  <c r="E452" i="137"/>
  <c r="D452" i="137"/>
  <c r="J362" i="137"/>
  <c r="I362" i="137"/>
  <c r="H362" i="137"/>
  <c r="G362" i="137"/>
  <c r="F362" i="137"/>
  <c r="E362" i="137"/>
  <c r="D362" i="137"/>
  <c r="J361" i="137"/>
  <c r="I361" i="137"/>
  <c r="H361" i="137"/>
  <c r="G361" i="137"/>
  <c r="F361" i="137"/>
  <c r="E361" i="137"/>
  <c r="D361" i="137"/>
  <c r="J360" i="137"/>
  <c r="I360" i="137"/>
  <c r="H360" i="137"/>
  <c r="G360" i="137"/>
  <c r="F360" i="137"/>
  <c r="E360" i="137"/>
  <c r="D360" i="137"/>
  <c r="J359" i="137"/>
  <c r="I359" i="137"/>
  <c r="H359" i="137"/>
  <c r="G359" i="137"/>
  <c r="F359" i="137"/>
  <c r="E359" i="137"/>
  <c r="D359" i="137"/>
  <c r="J358" i="137"/>
  <c r="I358" i="137"/>
  <c r="H358" i="137"/>
  <c r="G358" i="137"/>
  <c r="F358" i="137"/>
  <c r="E358" i="137"/>
  <c r="D358" i="137"/>
  <c r="J357" i="137"/>
  <c r="I357" i="137"/>
  <c r="H357" i="137"/>
  <c r="G357" i="137"/>
  <c r="F357" i="137"/>
  <c r="E357" i="137"/>
  <c r="D357" i="137"/>
  <c r="J356" i="137"/>
  <c r="I356" i="137"/>
  <c r="H356" i="137"/>
  <c r="G356" i="137"/>
  <c r="F356" i="137"/>
  <c r="E356" i="137"/>
  <c r="D356" i="137"/>
  <c r="J355" i="137"/>
  <c r="I355" i="137"/>
  <c r="H355" i="137"/>
  <c r="G355" i="137"/>
  <c r="F355" i="137"/>
  <c r="E355" i="137"/>
  <c r="D355" i="137"/>
  <c r="J354" i="137"/>
  <c r="I354" i="137"/>
  <c r="H354" i="137"/>
  <c r="G354" i="137"/>
  <c r="F354" i="137"/>
  <c r="E354" i="137"/>
  <c r="D354" i="137"/>
  <c r="J353" i="137"/>
  <c r="I353" i="137"/>
  <c r="H353" i="137"/>
  <c r="G353" i="137"/>
  <c r="F353" i="137"/>
  <c r="E353" i="137"/>
  <c r="D353" i="137"/>
  <c r="J352" i="137"/>
  <c r="I352" i="137"/>
  <c r="H352" i="137"/>
  <c r="G352" i="137"/>
  <c r="F352" i="137"/>
  <c r="E352" i="137"/>
  <c r="D352" i="137"/>
  <c r="J351" i="137"/>
  <c r="I351" i="137"/>
  <c r="H351" i="137"/>
  <c r="G351" i="137"/>
  <c r="F351" i="137"/>
  <c r="E351" i="137"/>
  <c r="D351" i="137"/>
  <c r="J438" i="137"/>
  <c r="I438" i="137"/>
  <c r="H438" i="137"/>
  <c r="G438" i="137"/>
  <c r="F438" i="137"/>
  <c r="E438" i="137"/>
  <c r="D438" i="137"/>
  <c r="J437" i="137"/>
  <c r="I437" i="137"/>
  <c r="H437" i="137"/>
  <c r="G437" i="137"/>
  <c r="F437" i="137"/>
  <c r="E437" i="137"/>
  <c r="D437" i="137"/>
  <c r="J436" i="137"/>
  <c r="I436" i="137"/>
  <c r="H436" i="137"/>
  <c r="G436" i="137"/>
  <c r="F436" i="137"/>
  <c r="E436" i="137"/>
  <c r="D436" i="137"/>
  <c r="J435" i="137"/>
  <c r="I435" i="137"/>
  <c r="H435" i="137"/>
  <c r="G435" i="137"/>
  <c r="F435" i="137"/>
  <c r="E435" i="137"/>
  <c r="D435" i="137"/>
  <c r="J434" i="137"/>
  <c r="I434" i="137"/>
  <c r="H434" i="137"/>
  <c r="G434" i="137"/>
  <c r="F434" i="137"/>
  <c r="E434" i="137"/>
  <c r="D434" i="137"/>
  <c r="J433" i="137"/>
  <c r="I433" i="137"/>
  <c r="H433" i="137"/>
  <c r="G433" i="137"/>
  <c r="F433" i="137"/>
  <c r="E433" i="137"/>
  <c r="D433" i="137"/>
  <c r="J432" i="137"/>
  <c r="I432" i="137"/>
  <c r="H432" i="137"/>
  <c r="G432" i="137"/>
  <c r="F432" i="137"/>
  <c r="E432" i="137"/>
  <c r="D432" i="137"/>
  <c r="J431" i="137"/>
  <c r="I431" i="137"/>
  <c r="H431" i="137"/>
  <c r="G431" i="137"/>
  <c r="F431" i="137"/>
  <c r="E431" i="137"/>
  <c r="D431" i="137"/>
  <c r="J430" i="137"/>
  <c r="I430" i="137"/>
  <c r="H430" i="137"/>
  <c r="G430" i="137"/>
  <c r="F430" i="137"/>
  <c r="E430" i="137"/>
  <c r="D430" i="137"/>
  <c r="J429" i="137"/>
  <c r="I429" i="137"/>
  <c r="H429" i="137"/>
  <c r="G429" i="137"/>
  <c r="F429" i="137"/>
  <c r="E429" i="137"/>
  <c r="D429" i="137"/>
  <c r="J428" i="137"/>
  <c r="I428" i="137"/>
  <c r="H428" i="137"/>
  <c r="G428" i="137"/>
  <c r="F428" i="137"/>
  <c r="E428" i="137"/>
  <c r="D428" i="137"/>
  <c r="J427" i="137"/>
  <c r="I427" i="137"/>
  <c r="H427" i="137"/>
  <c r="G427" i="137"/>
  <c r="F427" i="137"/>
  <c r="E427" i="137"/>
  <c r="D427" i="137"/>
  <c r="J337" i="137"/>
  <c r="I337" i="137"/>
  <c r="H337" i="137"/>
  <c r="G337" i="137"/>
  <c r="F337" i="137"/>
  <c r="E337" i="137"/>
  <c r="D337" i="137"/>
  <c r="J336" i="137"/>
  <c r="I336" i="137"/>
  <c r="H336" i="137"/>
  <c r="G336" i="137"/>
  <c r="F336" i="137"/>
  <c r="E336" i="137"/>
  <c r="D336" i="137"/>
  <c r="J335" i="137"/>
  <c r="I335" i="137"/>
  <c r="H335" i="137"/>
  <c r="G335" i="137"/>
  <c r="F335" i="137"/>
  <c r="E335" i="137"/>
  <c r="D335" i="137"/>
  <c r="J334" i="137"/>
  <c r="I334" i="137"/>
  <c r="H334" i="137"/>
  <c r="G334" i="137"/>
  <c r="F334" i="137"/>
  <c r="E334" i="137"/>
  <c r="D334" i="137"/>
  <c r="J333" i="137"/>
  <c r="I333" i="137"/>
  <c r="H333" i="137"/>
  <c r="G333" i="137"/>
  <c r="F333" i="137"/>
  <c r="E333" i="137"/>
  <c r="D333" i="137"/>
  <c r="J332" i="137"/>
  <c r="I332" i="137"/>
  <c r="H332" i="137"/>
  <c r="G332" i="137"/>
  <c r="F332" i="137"/>
  <c r="E332" i="137"/>
  <c r="D332" i="137"/>
  <c r="J331" i="137"/>
  <c r="I331" i="137"/>
  <c r="H331" i="137"/>
  <c r="G331" i="137"/>
  <c r="F331" i="137"/>
  <c r="E331" i="137"/>
  <c r="D331" i="137"/>
  <c r="J330" i="137"/>
  <c r="I330" i="137"/>
  <c r="H330" i="137"/>
  <c r="G330" i="137"/>
  <c r="F330" i="137"/>
  <c r="E330" i="137"/>
  <c r="D330" i="137"/>
  <c r="J329" i="137"/>
  <c r="I329" i="137"/>
  <c r="H329" i="137"/>
  <c r="G329" i="137"/>
  <c r="F329" i="137"/>
  <c r="E329" i="137"/>
  <c r="D329" i="137"/>
  <c r="J328" i="137"/>
  <c r="I328" i="137"/>
  <c r="H328" i="137"/>
  <c r="G328" i="137"/>
  <c r="F328" i="137"/>
  <c r="E328" i="137"/>
  <c r="D328" i="137"/>
  <c r="J327" i="137"/>
  <c r="I327" i="137"/>
  <c r="H327" i="137"/>
  <c r="G327" i="137"/>
  <c r="F327" i="137"/>
  <c r="E327" i="137"/>
  <c r="D327" i="137"/>
  <c r="J326" i="137"/>
  <c r="I326" i="137"/>
  <c r="H326" i="137"/>
  <c r="G326" i="137"/>
  <c r="F326" i="137"/>
  <c r="E326" i="137"/>
  <c r="D326" i="137"/>
  <c r="K42" i="175" l="1"/>
  <c r="I30" i="148"/>
  <c r="I25" i="148"/>
  <c r="I20" i="148"/>
  <c r="D377" i="135" l="1"/>
  <c r="E377" i="135"/>
  <c r="G377" i="135"/>
  <c r="I377" i="135"/>
  <c r="K377" i="135"/>
  <c r="L377" i="135"/>
  <c r="M377" i="135"/>
  <c r="D378" i="135"/>
  <c r="E378" i="135"/>
  <c r="G378" i="135"/>
  <c r="I378" i="135"/>
  <c r="K378" i="135"/>
  <c r="L378" i="135"/>
  <c r="M378" i="135"/>
  <c r="D379" i="135"/>
  <c r="E379" i="135"/>
  <c r="G379" i="135"/>
  <c r="I379" i="135"/>
  <c r="K379" i="135"/>
  <c r="L379" i="135"/>
  <c r="M379" i="135"/>
  <c r="D380" i="135"/>
  <c r="E380" i="135"/>
  <c r="G380" i="135"/>
  <c r="I380" i="135"/>
  <c r="K380" i="135"/>
  <c r="L380" i="135"/>
  <c r="M380" i="135"/>
  <c r="D381" i="135"/>
  <c r="E381" i="135"/>
  <c r="G381" i="135"/>
  <c r="I381" i="135"/>
  <c r="K381" i="135"/>
  <c r="L381" i="135"/>
  <c r="M381" i="135"/>
  <c r="D382" i="135"/>
  <c r="E382" i="135"/>
  <c r="G382" i="135"/>
  <c r="I382" i="135"/>
  <c r="K382" i="135"/>
  <c r="L382" i="135"/>
  <c r="M382" i="135"/>
  <c r="D383" i="135"/>
  <c r="E383" i="135"/>
  <c r="G383" i="135"/>
  <c r="I383" i="135"/>
  <c r="K383" i="135"/>
  <c r="L383" i="135"/>
  <c r="M383" i="135"/>
  <c r="D384" i="135"/>
  <c r="E384" i="135"/>
  <c r="G384" i="135"/>
  <c r="I384" i="135"/>
  <c r="K384" i="135"/>
  <c r="L384" i="135"/>
  <c r="M384" i="135"/>
  <c r="E376" i="135"/>
  <c r="G376" i="135"/>
  <c r="I376" i="135"/>
  <c r="K376" i="135"/>
  <c r="L376" i="135"/>
  <c r="M376" i="135"/>
  <c r="D376" i="135"/>
  <c r="L20" i="148" l="1"/>
  <c r="L25" i="148"/>
  <c r="L30" i="148"/>
  <c r="A11" i="177" l="1"/>
  <c r="A12" i="177" s="1"/>
  <c r="A13" i="177" s="1"/>
  <c r="A14" i="177" s="1"/>
  <c r="A15" i="177" s="1"/>
  <c r="A16" i="177" s="1"/>
  <c r="A17" i="177" s="1"/>
  <c r="A18" i="177" s="1"/>
  <c r="A19" i="177" s="1"/>
  <c r="A20" i="177" s="1"/>
  <c r="A21" i="177" s="1"/>
  <c r="A22" i="177" s="1"/>
  <c r="A23" i="177" s="1"/>
  <c r="A24" i="177" s="1"/>
  <c r="A25" i="177" s="1"/>
  <c r="A26" i="177" s="1"/>
  <c r="A27" i="177" s="1"/>
  <c r="A28" i="177" s="1"/>
  <c r="A29" i="177" s="1"/>
  <c r="A30" i="177" s="1"/>
  <c r="A31" i="177" s="1"/>
  <c r="A32" i="177" s="1"/>
  <c r="A33" i="177" s="1"/>
  <c r="A34" i="177" s="1"/>
  <c r="A35" i="177" s="1"/>
  <c r="A36" i="177" s="1"/>
  <c r="A37" i="177" s="1"/>
  <c r="A38" i="177" s="1"/>
  <c r="A39" i="177" s="1"/>
  <c r="A40" i="177" s="1"/>
  <c r="A41" i="177" s="1"/>
  <c r="A42" i="177" s="1"/>
  <c r="A43" i="177" s="1"/>
  <c r="A44" i="177" s="1"/>
  <c r="A45" i="177" s="1"/>
  <c r="A46" i="177" s="1"/>
  <c r="A11" i="142"/>
  <c r="A12" i="142" s="1"/>
  <c r="A13" i="142" s="1"/>
  <c r="A14" i="142" s="1"/>
  <c r="A18" i="140" l="1"/>
  <c r="A19" i="140" s="1"/>
  <c r="A20" i="140" s="1"/>
  <c r="A21" i="140" s="1"/>
  <c r="A453" i="137"/>
  <c r="A454" i="137" s="1"/>
  <c r="A455" i="137" s="1"/>
  <c r="A456" i="137" s="1"/>
  <c r="A457" i="137" s="1"/>
  <c r="A458" i="137" s="1"/>
  <c r="A459" i="137" s="1"/>
  <c r="A460" i="137" s="1"/>
  <c r="A461" i="137" s="1"/>
  <c r="A462" i="137" s="1"/>
  <c r="A463" i="137" s="1"/>
  <c r="A428" i="137"/>
  <c r="A429" i="137" s="1"/>
  <c r="A430" i="137" s="1"/>
  <c r="A431" i="137" s="1"/>
  <c r="A432" i="137" s="1"/>
  <c r="A433" i="137" s="1"/>
  <c r="A434" i="137" s="1"/>
  <c r="A435" i="137" s="1"/>
  <c r="A436" i="137" s="1"/>
  <c r="A437" i="137" s="1"/>
  <c r="A438" i="137" s="1"/>
  <c r="A403" i="137"/>
  <c r="A404" i="137" s="1"/>
  <c r="A405" i="137" s="1"/>
  <c r="A406" i="137" s="1"/>
  <c r="A407" i="137" s="1"/>
  <c r="A408" i="137" s="1"/>
  <c r="A409" i="137" s="1"/>
  <c r="A410" i="137" s="1"/>
  <c r="A411" i="137" s="1"/>
  <c r="A412" i="137" s="1"/>
  <c r="A413" i="137" s="1"/>
  <c r="A377" i="137"/>
  <c r="A378" i="137" s="1"/>
  <c r="A379" i="137" s="1"/>
  <c r="A380" i="137" s="1"/>
  <c r="A381" i="137" s="1"/>
  <c r="A382" i="137" s="1"/>
  <c r="A383" i="137" s="1"/>
  <c r="A384" i="137" s="1"/>
  <c r="A385" i="137" s="1"/>
  <c r="A386" i="137" s="1"/>
  <c r="A387" i="137" s="1"/>
  <c r="A352" i="137"/>
  <c r="A353" i="137" s="1"/>
  <c r="A354" i="137" s="1"/>
  <c r="A355" i="137" s="1"/>
  <c r="A356" i="137" s="1"/>
  <c r="A357" i="137" s="1"/>
  <c r="A358" i="137" s="1"/>
  <c r="A359" i="137" s="1"/>
  <c r="A360" i="137" s="1"/>
  <c r="A361" i="137" s="1"/>
  <c r="A362" i="137" s="1"/>
  <c r="A327" i="137"/>
  <c r="A328" i="137" s="1"/>
  <c r="A329" i="137" s="1"/>
  <c r="A330" i="137" s="1"/>
  <c r="A331" i="137" s="1"/>
  <c r="A332" i="137" s="1"/>
  <c r="A333" i="137" s="1"/>
  <c r="A334" i="137" s="1"/>
  <c r="A335" i="137" s="1"/>
  <c r="A336" i="137" s="1"/>
  <c r="A337" i="137" s="1"/>
  <c r="A302" i="137"/>
  <c r="A303" i="137" s="1"/>
  <c r="A304" i="137" s="1"/>
  <c r="A305" i="137" s="1"/>
  <c r="A306" i="137" s="1"/>
  <c r="A307" i="137" s="1"/>
  <c r="A308" i="137" s="1"/>
  <c r="A309" i="137" s="1"/>
  <c r="A310" i="137" s="1"/>
  <c r="A311" i="137" s="1"/>
  <c r="A312" i="137" s="1"/>
  <c r="A276" i="137"/>
  <c r="A277" i="137" s="1"/>
  <c r="A278" i="137" s="1"/>
  <c r="A279" i="137" s="1"/>
  <c r="A280" i="137" s="1"/>
  <c r="A281" i="137" s="1"/>
  <c r="A282" i="137" s="1"/>
  <c r="A283" i="137" s="1"/>
  <c r="A284" i="137" s="1"/>
  <c r="A285" i="137" s="1"/>
  <c r="A286" i="137" s="1"/>
  <c r="D275" i="137"/>
  <c r="A249" i="137"/>
  <c r="A250" i="137" s="1"/>
  <c r="A251" i="137" s="1"/>
  <c r="A252" i="137" s="1"/>
  <c r="A253" i="137" s="1"/>
  <c r="A254" i="137" s="1"/>
  <c r="A255" i="137" s="1"/>
  <c r="A256" i="137" s="1"/>
  <c r="A257" i="137" s="1"/>
  <c r="A258" i="137" s="1"/>
  <c r="A259" i="137" s="1"/>
  <c r="A261" i="137" s="1"/>
  <c r="C261" i="137"/>
  <c r="A222" i="137"/>
  <c r="A223" i="137" s="1"/>
  <c r="A224" i="137" s="1"/>
  <c r="A225" i="137" s="1"/>
  <c r="A226" i="137" s="1"/>
  <c r="A227" i="137" s="1"/>
  <c r="A228" i="137" s="1"/>
  <c r="A229" i="137" s="1"/>
  <c r="A230" i="137" s="1"/>
  <c r="A231" i="137" s="1"/>
  <c r="A232" i="137" s="1"/>
  <c r="A234" i="137" s="1"/>
  <c r="C206" i="137"/>
  <c r="C205" i="137"/>
  <c r="C204" i="137"/>
  <c r="C203" i="137"/>
  <c r="C202" i="137"/>
  <c r="C201" i="137"/>
  <c r="C200" i="137"/>
  <c r="C199" i="137"/>
  <c r="C198" i="137"/>
  <c r="C197" i="137"/>
  <c r="C196" i="137"/>
  <c r="A196" i="137"/>
  <c r="A197" i="137" s="1"/>
  <c r="A198" i="137" s="1"/>
  <c r="A199" i="137" s="1"/>
  <c r="A200" i="137" s="1"/>
  <c r="A201" i="137" s="1"/>
  <c r="A202" i="137" s="1"/>
  <c r="A203" i="137" s="1"/>
  <c r="A204" i="137" s="1"/>
  <c r="A205" i="137" s="1"/>
  <c r="A206" i="137" s="1"/>
  <c r="C195" i="137"/>
  <c r="C180" i="137"/>
  <c r="C179" i="137"/>
  <c r="C178" i="137"/>
  <c r="C177" i="137"/>
  <c r="C176" i="137"/>
  <c r="C175" i="137"/>
  <c r="C174" i="137"/>
  <c r="C173" i="137"/>
  <c r="C172" i="137"/>
  <c r="C171" i="137"/>
  <c r="C170" i="137"/>
  <c r="A170" i="137"/>
  <c r="A171" i="137" s="1"/>
  <c r="A172" i="137" s="1"/>
  <c r="A173" i="137" s="1"/>
  <c r="A174" i="137" s="1"/>
  <c r="A175" i="137" s="1"/>
  <c r="A176" i="137" s="1"/>
  <c r="A177" i="137" s="1"/>
  <c r="A178" i="137" s="1"/>
  <c r="A179" i="137" s="1"/>
  <c r="A180" i="137" s="1"/>
  <c r="C169" i="137"/>
  <c r="C154" i="137"/>
  <c r="C153" i="137"/>
  <c r="C152" i="137"/>
  <c r="C151" i="137"/>
  <c r="C150" i="137"/>
  <c r="C149" i="137"/>
  <c r="C148" i="137"/>
  <c r="C147" i="137"/>
  <c r="C146" i="137"/>
  <c r="C145" i="137"/>
  <c r="C144" i="137"/>
  <c r="A144" i="137"/>
  <c r="A145" i="137" s="1"/>
  <c r="A146" i="137" s="1"/>
  <c r="A147" i="137" s="1"/>
  <c r="A148" i="137" s="1"/>
  <c r="A149" i="137" s="1"/>
  <c r="A150" i="137" s="1"/>
  <c r="A151" i="137" s="1"/>
  <c r="A152" i="137" s="1"/>
  <c r="A153" i="137" s="1"/>
  <c r="A154" i="137" s="1"/>
  <c r="C143" i="137"/>
  <c r="C128" i="137"/>
  <c r="C127" i="137"/>
  <c r="C126" i="137"/>
  <c r="C125" i="137"/>
  <c r="C124" i="137"/>
  <c r="C123" i="137"/>
  <c r="C122" i="137"/>
  <c r="C121" i="137"/>
  <c r="C120" i="137"/>
  <c r="C119" i="137"/>
  <c r="C118" i="137"/>
  <c r="A118" i="137"/>
  <c r="A119" i="137" s="1"/>
  <c r="A120" i="137" s="1"/>
  <c r="A121" i="137" s="1"/>
  <c r="A122" i="137" s="1"/>
  <c r="A123" i="137" s="1"/>
  <c r="A124" i="137" s="1"/>
  <c r="A125" i="137" s="1"/>
  <c r="A126" i="137" s="1"/>
  <c r="A127" i="137" s="1"/>
  <c r="A128" i="137" s="1"/>
  <c r="C117" i="137"/>
  <c r="C102" i="137"/>
  <c r="C101" i="137"/>
  <c r="C100" i="137"/>
  <c r="C99" i="137"/>
  <c r="C98" i="137"/>
  <c r="C97" i="137"/>
  <c r="C96" i="137"/>
  <c r="C95" i="137"/>
  <c r="C94" i="137"/>
  <c r="C93" i="137"/>
  <c r="C92" i="137"/>
  <c r="A92" i="137"/>
  <c r="A93" i="137" s="1"/>
  <c r="A94" i="137" s="1"/>
  <c r="A95" i="137" s="1"/>
  <c r="A96" i="137" s="1"/>
  <c r="A97" i="137" s="1"/>
  <c r="A98" i="137" s="1"/>
  <c r="A99" i="137" s="1"/>
  <c r="A100" i="137" s="1"/>
  <c r="A101" i="137" s="1"/>
  <c r="A102" i="137" s="1"/>
  <c r="C91" i="137"/>
  <c r="C76" i="137"/>
  <c r="C75" i="137"/>
  <c r="C74" i="137"/>
  <c r="C73" i="137"/>
  <c r="C72" i="137"/>
  <c r="C71" i="137"/>
  <c r="C70" i="137"/>
  <c r="C69" i="137"/>
  <c r="C68" i="137"/>
  <c r="C67" i="137"/>
  <c r="C66" i="137"/>
  <c r="A66" i="137"/>
  <c r="A67" i="137" s="1"/>
  <c r="A68" i="137" s="1"/>
  <c r="A69" i="137" s="1"/>
  <c r="A70" i="137" s="1"/>
  <c r="A71" i="137" s="1"/>
  <c r="A72" i="137" s="1"/>
  <c r="A73" i="137" s="1"/>
  <c r="A74" i="137" s="1"/>
  <c r="A75" i="137" s="1"/>
  <c r="A76" i="137" s="1"/>
  <c r="C65" i="137"/>
  <c r="C50" i="137"/>
  <c r="C49" i="137"/>
  <c r="C48" i="137"/>
  <c r="C47" i="137"/>
  <c r="C46" i="137"/>
  <c r="C45" i="137"/>
  <c r="C44" i="137"/>
  <c r="C43" i="137"/>
  <c r="C42" i="137"/>
  <c r="C41" i="137"/>
  <c r="C40" i="137"/>
  <c r="A40" i="137"/>
  <c r="A41" i="137" s="1"/>
  <c r="A42" i="137" s="1"/>
  <c r="A43" i="137" s="1"/>
  <c r="A44" i="137" s="1"/>
  <c r="A45" i="137" s="1"/>
  <c r="A46" i="137" s="1"/>
  <c r="A47" i="137" s="1"/>
  <c r="A48" i="137" s="1"/>
  <c r="A49" i="137" s="1"/>
  <c r="A50" i="137" s="1"/>
  <c r="C39" i="137"/>
  <c r="A14" i="137"/>
  <c r="A15" i="137" s="1"/>
  <c r="A16" i="137" s="1"/>
  <c r="A17" i="137" s="1"/>
  <c r="A18" i="137" s="1"/>
  <c r="A19" i="137" s="1"/>
  <c r="A20" i="137" s="1"/>
  <c r="A21" i="137" s="1"/>
  <c r="A22" i="137" s="1"/>
  <c r="A23" i="137" s="1"/>
  <c r="A24" i="137" s="1"/>
  <c r="A453" i="135"/>
  <c r="A454" i="135" s="1"/>
  <c r="A455" i="135" s="1"/>
  <c r="A456" i="135" s="1"/>
  <c r="A457" i="135" s="1"/>
  <c r="A458" i="135" s="1"/>
  <c r="A459" i="135" s="1"/>
  <c r="A460" i="135" s="1"/>
  <c r="A461" i="135" s="1"/>
  <c r="A462" i="135" s="1"/>
  <c r="A463" i="135" s="1"/>
  <c r="A428" i="135"/>
  <c r="A429" i="135" s="1"/>
  <c r="A430" i="135" s="1"/>
  <c r="A431" i="135" s="1"/>
  <c r="A432" i="135" s="1"/>
  <c r="A433" i="135" s="1"/>
  <c r="A434" i="135" s="1"/>
  <c r="A435" i="135" s="1"/>
  <c r="A436" i="135" s="1"/>
  <c r="A437" i="135" s="1"/>
  <c r="A438" i="135" s="1"/>
  <c r="A403" i="135"/>
  <c r="A404" i="135" s="1"/>
  <c r="A405" i="135" s="1"/>
  <c r="A406" i="135" s="1"/>
  <c r="A407" i="135" s="1"/>
  <c r="A408" i="135" s="1"/>
  <c r="A409" i="135" s="1"/>
  <c r="A410" i="135" s="1"/>
  <c r="A411" i="135" s="1"/>
  <c r="A412" i="135" s="1"/>
  <c r="A413" i="135" s="1"/>
  <c r="A377" i="135"/>
  <c r="A378" i="135" s="1"/>
  <c r="A379" i="135" s="1"/>
  <c r="A380" i="135" s="1"/>
  <c r="A381" i="135" s="1"/>
  <c r="A382" i="135" s="1"/>
  <c r="A383" i="135" s="1"/>
  <c r="A384" i="135" s="1"/>
  <c r="A385" i="135" s="1"/>
  <c r="A386" i="135" s="1"/>
  <c r="A387" i="135" s="1"/>
  <c r="A352" i="135"/>
  <c r="A353" i="135" s="1"/>
  <c r="A354" i="135" s="1"/>
  <c r="A355" i="135" s="1"/>
  <c r="A356" i="135" s="1"/>
  <c r="A357" i="135" s="1"/>
  <c r="A358" i="135" s="1"/>
  <c r="A359" i="135" s="1"/>
  <c r="A360" i="135" s="1"/>
  <c r="A361" i="135" s="1"/>
  <c r="A362" i="135" s="1"/>
  <c r="A327" i="135"/>
  <c r="A328" i="135" s="1"/>
  <c r="A329" i="135" s="1"/>
  <c r="A330" i="135" s="1"/>
  <c r="A331" i="135" s="1"/>
  <c r="A332" i="135" s="1"/>
  <c r="A333" i="135" s="1"/>
  <c r="A334" i="135" s="1"/>
  <c r="A335" i="135" s="1"/>
  <c r="A336" i="135" s="1"/>
  <c r="A337" i="135" s="1"/>
  <c r="A302" i="135"/>
  <c r="A303" i="135" s="1"/>
  <c r="A304" i="135" s="1"/>
  <c r="A305" i="135" s="1"/>
  <c r="A306" i="135" s="1"/>
  <c r="A307" i="135" s="1"/>
  <c r="A308" i="135" s="1"/>
  <c r="A309" i="135" s="1"/>
  <c r="A310" i="135" s="1"/>
  <c r="A311" i="135" s="1"/>
  <c r="A312" i="135" s="1"/>
  <c r="A276" i="135"/>
  <c r="A277" i="135" s="1"/>
  <c r="A278" i="135" s="1"/>
  <c r="A279" i="135" s="1"/>
  <c r="A280" i="135" s="1"/>
  <c r="A281" i="135" s="1"/>
  <c r="A282" i="135" s="1"/>
  <c r="A283" i="135" s="1"/>
  <c r="A284" i="135" s="1"/>
  <c r="A285" i="135" s="1"/>
  <c r="A286" i="135" s="1"/>
  <c r="C259" i="135"/>
  <c r="C258" i="135"/>
  <c r="C257" i="135"/>
  <c r="C256" i="135"/>
  <c r="C255" i="135"/>
  <c r="C254" i="135"/>
  <c r="C253" i="135"/>
  <c r="C252" i="135"/>
  <c r="C251" i="135"/>
  <c r="C250" i="135"/>
  <c r="C249" i="135"/>
  <c r="A249" i="135"/>
  <c r="A250" i="135" s="1"/>
  <c r="A251" i="135" s="1"/>
  <c r="A252" i="135" s="1"/>
  <c r="A253" i="135" s="1"/>
  <c r="A254" i="135" s="1"/>
  <c r="A255" i="135" s="1"/>
  <c r="A256" i="135" s="1"/>
  <c r="A257" i="135" s="1"/>
  <c r="A258" i="135" s="1"/>
  <c r="A259" i="135" s="1"/>
  <c r="A261" i="135" s="1"/>
  <c r="C248" i="135"/>
  <c r="C232" i="135"/>
  <c r="C231" i="135"/>
  <c r="C230" i="135"/>
  <c r="C229" i="135"/>
  <c r="C228" i="135"/>
  <c r="C227" i="135"/>
  <c r="C226" i="135"/>
  <c r="C225" i="135"/>
  <c r="C224" i="135"/>
  <c r="C223" i="135"/>
  <c r="C222" i="135"/>
  <c r="A222" i="135"/>
  <c r="A223" i="135" s="1"/>
  <c r="A224" i="135" s="1"/>
  <c r="A225" i="135" s="1"/>
  <c r="A226" i="135" s="1"/>
  <c r="A227" i="135" s="1"/>
  <c r="A228" i="135" s="1"/>
  <c r="A229" i="135" s="1"/>
  <c r="A230" i="135" s="1"/>
  <c r="A231" i="135" s="1"/>
  <c r="A232" i="135" s="1"/>
  <c r="A234" i="135" s="1"/>
  <c r="C221" i="135"/>
  <c r="C206" i="135"/>
  <c r="C205" i="135"/>
  <c r="C204" i="135"/>
  <c r="C203" i="135"/>
  <c r="C202" i="135"/>
  <c r="C201" i="135"/>
  <c r="C200" i="135"/>
  <c r="C199" i="135"/>
  <c r="C198" i="135"/>
  <c r="C197" i="135"/>
  <c r="C196" i="135"/>
  <c r="A196" i="135"/>
  <c r="A197" i="135" s="1"/>
  <c r="A198" i="135" s="1"/>
  <c r="A199" i="135" s="1"/>
  <c r="A200" i="135" s="1"/>
  <c r="A201" i="135" s="1"/>
  <c r="A202" i="135" s="1"/>
  <c r="A203" i="135" s="1"/>
  <c r="A204" i="135" s="1"/>
  <c r="A205" i="135" s="1"/>
  <c r="A206" i="135" s="1"/>
  <c r="C195" i="135"/>
  <c r="C180" i="135"/>
  <c r="C179" i="135"/>
  <c r="C178" i="135"/>
  <c r="C177" i="135"/>
  <c r="C176" i="135"/>
  <c r="C175" i="135"/>
  <c r="C174" i="135"/>
  <c r="C173" i="135"/>
  <c r="C172" i="135"/>
  <c r="C171" i="135"/>
  <c r="C170" i="135"/>
  <c r="A170" i="135"/>
  <c r="A171" i="135" s="1"/>
  <c r="A172" i="135" s="1"/>
  <c r="A173" i="135" s="1"/>
  <c r="A174" i="135" s="1"/>
  <c r="A175" i="135" s="1"/>
  <c r="A176" i="135" s="1"/>
  <c r="A177" i="135" s="1"/>
  <c r="A178" i="135" s="1"/>
  <c r="A179" i="135" s="1"/>
  <c r="A180" i="135" s="1"/>
  <c r="C169" i="135"/>
  <c r="C154" i="135"/>
  <c r="C153" i="135"/>
  <c r="C152" i="135"/>
  <c r="C151" i="135"/>
  <c r="C150" i="135"/>
  <c r="C149" i="135"/>
  <c r="C148" i="135"/>
  <c r="C147" i="135"/>
  <c r="C146" i="135"/>
  <c r="C145" i="135"/>
  <c r="C144" i="135"/>
  <c r="A144" i="135"/>
  <c r="A145" i="135" s="1"/>
  <c r="A146" i="135" s="1"/>
  <c r="A147" i="135" s="1"/>
  <c r="A148" i="135" s="1"/>
  <c r="A149" i="135" s="1"/>
  <c r="A150" i="135" s="1"/>
  <c r="A151" i="135" s="1"/>
  <c r="A152" i="135" s="1"/>
  <c r="A153" i="135" s="1"/>
  <c r="A154" i="135" s="1"/>
  <c r="C143" i="135"/>
  <c r="C128" i="135"/>
  <c r="C127" i="135"/>
  <c r="C126" i="135"/>
  <c r="C125" i="135"/>
  <c r="C124" i="135"/>
  <c r="C123" i="135"/>
  <c r="C122" i="135"/>
  <c r="C121" i="135"/>
  <c r="C120" i="135"/>
  <c r="C119" i="135"/>
  <c r="C118" i="135"/>
  <c r="A118" i="135"/>
  <c r="A119" i="135" s="1"/>
  <c r="A120" i="135" s="1"/>
  <c r="A121" i="135" s="1"/>
  <c r="A122" i="135" s="1"/>
  <c r="A123" i="135" s="1"/>
  <c r="A124" i="135" s="1"/>
  <c r="A125" i="135" s="1"/>
  <c r="A126" i="135" s="1"/>
  <c r="A127" i="135" s="1"/>
  <c r="A128" i="135" s="1"/>
  <c r="C117" i="135"/>
  <c r="C102" i="135"/>
  <c r="C101" i="135"/>
  <c r="C100" i="135"/>
  <c r="C99" i="135"/>
  <c r="C98" i="135"/>
  <c r="C97" i="135"/>
  <c r="C96" i="135"/>
  <c r="C95" i="135"/>
  <c r="C94" i="135"/>
  <c r="C93" i="135"/>
  <c r="C92" i="135"/>
  <c r="A92" i="135"/>
  <c r="A93" i="135" s="1"/>
  <c r="A94" i="135" s="1"/>
  <c r="A95" i="135" s="1"/>
  <c r="A96" i="135" s="1"/>
  <c r="A97" i="135" s="1"/>
  <c r="A98" i="135" s="1"/>
  <c r="A99" i="135" s="1"/>
  <c r="A100" i="135" s="1"/>
  <c r="A101" i="135" s="1"/>
  <c r="A102" i="135" s="1"/>
  <c r="C91" i="135"/>
  <c r="C76" i="135"/>
  <c r="C75" i="135"/>
  <c r="C74" i="135"/>
  <c r="C73" i="135"/>
  <c r="C72" i="135"/>
  <c r="C71" i="135"/>
  <c r="C70" i="135"/>
  <c r="C69" i="135"/>
  <c r="C68" i="135"/>
  <c r="C67" i="135"/>
  <c r="C66" i="135"/>
  <c r="A66" i="135"/>
  <c r="A67" i="135" s="1"/>
  <c r="A68" i="135" s="1"/>
  <c r="A69" i="135" s="1"/>
  <c r="A70" i="135" s="1"/>
  <c r="A71" i="135" s="1"/>
  <c r="A72" i="135" s="1"/>
  <c r="A73" i="135" s="1"/>
  <c r="A74" i="135" s="1"/>
  <c r="A75" i="135" s="1"/>
  <c r="A76" i="135" s="1"/>
  <c r="C65" i="135"/>
  <c r="A40" i="135"/>
  <c r="A41" i="135" s="1"/>
  <c r="A42" i="135" s="1"/>
  <c r="A43" i="135" s="1"/>
  <c r="A44" i="135" s="1"/>
  <c r="A45" i="135" s="1"/>
  <c r="A46" i="135" s="1"/>
  <c r="A47" i="135" s="1"/>
  <c r="A48" i="135" s="1"/>
  <c r="A49" i="135" s="1"/>
  <c r="A50" i="135" s="1"/>
  <c r="A14" i="135"/>
  <c r="A15" i="135" s="1"/>
  <c r="A16" i="135" s="1"/>
  <c r="A17" i="135" s="1"/>
  <c r="A18" i="135" s="1"/>
  <c r="A19" i="135" s="1"/>
  <c r="A20" i="135" s="1"/>
  <c r="A21" i="135" s="1"/>
  <c r="A22" i="135" s="1"/>
  <c r="A23" i="135" s="1"/>
  <c r="A24" i="135" s="1"/>
  <c r="F296" i="134"/>
  <c r="A284" i="134"/>
  <c r="A285" i="134" s="1"/>
  <c r="A286" i="134" s="1"/>
  <c r="A287" i="134" s="1"/>
  <c r="A288" i="134" s="1"/>
  <c r="A289" i="134" s="1"/>
  <c r="A290" i="134" s="1"/>
  <c r="A291" i="134" s="1"/>
  <c r="A292" i="134" s="1"/>
  <c r="A293" i="134" s="1"/>
  <c r="A294" i="134" s="1"/>
  <c r="A296" i="134" s="1"/>
  <c r="F269" i="134"/>
  <c r="I37" i="133" s="1"/>
  <c r="D269" i="134"/>
  <c r="G37" i="133" s="1"/>
  <c r="A257" i="134"/>
  <c r="A258" i="134" s="1"/>
  <c r="A259" i="134" s="1"/>
  <c r="A260" i="134" s="1"/>
  <c r="A261" i="134" s="1"/>
  <c r="A262" i="134" s="1"/>
  <c r="A263" i="134" s="1"/>
  <c r="A264" i="134" s="1"/>
  <c r="A265" i="134" s="1"/>
  <c r="A266" i="134" s="1"/>
  <c r="A267" i="134" s="1"/>
  <c r="A269" i="134" s="1"/>
  <c r="F242" i="134"/>
  <c r="I34" i="133" s="1"/>
  <c r="D242" i="134"/>
  <c r="G34" i="133" s="1"/>
  <c r="A230" i="134"/>
  <c r="A231" i="134" s="1"/>
  <c r="A232" i="134" s="1"/>
  <c r="A233" i="134" s="1"/>
  <c r="A234" i="134" s="1"/>
  <c r="A235" i="134" s="1"/>
  <c r="A236" i="134" s="1"/>
  <c r="A237" i="134" s="1"/>
  <c r="A238" i="134" s="1"/>
  <c r="A239" i="134" s="1"/>
  <c r="A240" i="134" s="1"/>
  <c r="A242" i="134" s="1"/>
  <c r="F215" i="134"/>
  <c r="I31" i="133" s="1"/>
  <c r="D215" i="134"/>
  <c r="G31" i="133" s="1"/>
  <c r="A203" i="134"/>
  <c r="A204" i="134" s="1"/>
  <c r="A205" i="134" s="1"/>
  <c r="A206" i="134" s="1"/>
  <c r="A207" i="134" s="1"/>
  <c r="A208" i="134" s="1"/>
  <c r="A209" i="134" s="1"/>
  <c r="A210" i="134" s="1"/>
  <c r="A211" i="134" s="1"/>
  <c r="A212" i="134" s="1"/>
  <c r="A213" i="134" s="1"/>
  <c r="A215" i="134" s="1"/>
  <c r="F188" i="134"/>
  <c r="I27" i="133" s="1"/>
  <c r="A176" i="134"/>
  <c r="A177" i="134" s="1"/>
  <c r="A178" i="134" s="1"/>
  <c r="A179" i="134" s="1"/>
  <c r="A180" i="134" s="1"/>
  <c r="A181" i="134" s="1"/>
  <c r="A182" i="134" s="1"/>
  <c r="A183" i="134" s="1"/>
  <c r="A184" i="134" s="1"/>
  <c r="A185" i="134" s="1"/>
  <c r="A186" i="134" s="1"/>
  <c r="A188" i="134" s="1"/>
  <c r="F161" i="134"/>
  <c r="I26" i="133" s="1"/>
  <c r="A149" i="134"/>
  <c r="A150" i="134" s="1"/>
  <c r="A151" i="134" s="1"/>
  <c r="A152" i="134" s="1"/>
  <c r="A153" i="134" s="1"/>
  <c r="A154" i="134" s="1"/>
  <c r="A155" i="134" s="1"/>
  <c r="A156" i="134" s="1"/>
  <c r="A157" i="134" s="1"/>
  <c r="A158" i="134" s="1"/>
  <c r="A159" i="134" s="1"/>
  <c r="A161" i="134" s="1"/>
  <c r="F134" i="134"/>
  <c r="I22" i="133" s="1"/>
  <c r="A122" i="134"/>
  <c r="A123" i="134" s="1"/>
  <c r="A124" i="134" s="1"/>
  <c r="A125" i="134" s="1"/>
  <c r="A126" i="134" s="1"/>
  <c r="A127" i="134" s="1"/>
  <c r="A128" i="134" s="1"/>
  <c r="A129" i="134" s="1"/>
  <c r="A130" i="134" s="1"/>
  <c r="A131" i="134" s="1"/>
  <c r="A132" i="134" s="1"/>
  <c r="A134" i="134" s="1"/>
  <c r="F107" i="134"/>
  <c r="I21" i="133" s="1"/>
  <c r="A95" i="134"/>
  <c r="A96" i="134" s="1"/>
  <c r="A97" i="134" s="1"/>
  <c r="A98" i="134" s="1"/>
  <c r="A99" i="134" s="1"/>
  <c r="A100" i="134" s="1"/>
  <c r="A101" i="134" s="1"/>
  <c r="A102" i="134" s="1"/>
  <c r="A103" i="134" s="1"/>
  <c r="A104" i="134" s="1"/>
  <c r="A105" i="134" s="1"/>
  <c r="A107" i="134" s="1"/>
  <c r="F80" i="134"/>
  <c r="D80" i="134"/>
  <c r="G17" i="133" s="1"/>
  <c r="A68" i="134"/>
  <c r="A69" i="134" s="1"/>
  <c r="A70" i="134" s="1"/>
  <c r="A71" i="134" s="1"/>
  <c r="A72" i="134" s="1"/>
  <c r="A73" i="134" s="1"/>
  <c r="A74" i="134" s="1"/>
  <c r="A75" i="134" s="1"/>
  <c r="A76" i="134" s="1"/>
  <c r="A77" i="134" s="1"/>
  <c r="A78" i="134" s="1"/>
  <c r="A80" i="134" s="1"/>
  <c r="F26" i="134"/>
  <c r="I13" i="133" s="1"/>
  <c r="C182" i="135" l="1"/>
  <c r="C208" i="135"/>
  <c r="I17" i="133"/>
  <c r="I18" i="133" s="1"/>
  <c r="C234" i="137"/>
  <c r="I28" i="133"/>
  <c r="I23" i="133"/>
  <c r="A22" i="140"/>
  <c r="A23" i="140" s="1"/>
  <c r="A24" i="140" s="1"/>
  <c r="A25" i="140" s="1"/>
  <c r="A26" i="140" s="1"/>
  <c r="A27" i="140" s="1"/>
  <c r="A28" i="140" s="1"/>
  <c r="A29" i="140" s="1"/>
  <c r="A30" i="140" s="1"/>
  <c r="A31" i="140" s="1"/>
  <c r="A32" i="140" s="1"/>
  <c r="A33" i="140" s="1"/>
  <c r="A34" i="140" s="1"/>
  <c r="A35" i="140" s="1"/>
  <c r="A36" i="140" s="1"/>
  <c r="A37" i="140" s="1"/>
  <c r="A38" i="140" s="1"/>
  <c r="A39" i="140" s="1"/>
  <c r="A40" i="140" s="1"/>
  <c r="A41" i="140" s="1"/>
  <c r="A42" i="140" s="1"/>
  <c r="A43" i="140" s="1"/>
  <c r="A44" i="140" s="1"/>
  <c r="A45" i="140" s="1"/>
  <c r="A46" i="140" s="1"/>
  <c r="A47" i="140" s="1"/>
  <c r="A48" i="140" s="1"/>
  <c r="A49" i="140" s="1"/>
  <c r="A50" i="140" s="1"/>
  <c r="A51" i="140" s="1"/>
  <c r="A52" i="140" s="1"/>
  <c r="A53" i="140" s="1"/>
  <c r="A54" i="140" s="1"/>
  <c r="A55" i="140" s="1"/>
  <c r="A14" i="134"/>
  <c r="A15" i="134" s="1"/>
  <c r="A16" i="134" s="1"/>
  <c r="A17" i="134" s="1"/>
  <c r="A18" i="134" s="1"/>
  <c r="A19" i="134" s="1"/>
  <c r="A20" i="134" s="1"/>
  <c r="A21" i="134" s="1"/>
  <c r="A22" i="134" s="1"/>
  <c r="A23" i="134" s="1"/>
  <c r="A24" i="134" s="1"/>
  <c r="A26" i="134" s="1"/>
  <c r="A56" i="140" l="1"/>
  <c r="A57" i="140" s="1"/>
  <c r="A58" i="140" s="1"/>
  <c r="A59" i="140" s="1"/>
  <c r="A60" i="140" s="1"/>
  <c r="A61" i="140" s="1"/>
  <c r="A62" i="140" s="1"/>
  <c r="A63" i="140" s="1"/>
  <c r="A64" i="140" s="1"/>
  <c r="A65" i="140" s="1"/>
  <c r="A66" i="140" s="1"/>
  <c r="A67" i="140" s="1"/>
  <c r="A68" i="140" s="1"/>
  <c r="A69" i="140" s="1"/>
  <c r="A70" i="140" s="1"/>
  <c r="A71" i="140" s="1"/>
  <c r="A72" i="140" s="1"/>
  <c r="A73" i="140" s="1"/>
  <c r="A74" i="140" s="1"/>
  <c r="A75" i="140" s="1"/>
  <c r="A76" i="140" s="1"/>
  <c r="A77" i="140" s="1"/>
  <c r="A78" i="140" s="1"/>
  <c r="A79" i="140" s="1"/>
  <c r="A80" i="140" s="1"/>
  <c r="A81" i="140" s="1"/>
  <c r="A82" i="140" s="1"/>
  <c r="A83" i="140" s="1"/>
  <c r="A84" i="140" s="1"/>
  <c r="A85" i="140" s="1"/>
  <c r="A86" i="140" s="1"/>
  <c r="A87" i="140" s="1"/>
  <c r="A88" i="140" s="1"/>
  <c r="A89" i="140" s="1"/>
  <c r="A90" i="140" s="1"/>
  <c r="A91" i="140" s="1"/>
  <c r="A92" i="140" s="1"/>
  <c r="A93" i="140" s="1"/>
  <c r="A94" i="140" s="1"/>
  <c r="A95" i="140" s="1"/>
  <c r="A96" i="140" s="1"/>
  <c r="A97" i="140" s="1"/>
  <c r="A98" i="140" s="1"/>
  <c r="A99" i="140" s="1"/>
  <c r="A100" i="140" s="1"/>
  <c r="A101" i="140" s="1"/>
  <c r="A102" i="140" s="1"/>
  <c r="A103" i="140" s="1"/>
  <c r="A104" i="140" s="1"/>
  <c r="A105" i="140" s="1"/>
  <c r="A106" i="140" s="1"/>
  <c r="A107" i="140" s="1"/>
  <c r="A108" i="140" s="1"/>
  <c r="A109" i="140" s="1"/>
  <c r="A110" i="140" s="1"/>
  <c r="A111" i="140" s="1"/>
  <c r="A112" i="140" s="1"/>
  <c r="A113" i="140" s="1"/>
  <c r="A114" i="140" s="1"/>
  <c r="A115" i="140" s="1"/>
  <c r="A116" i="140" s="1"/>
  <c r="A117" i="140" s="1"/>
  <c r="A118" i="140" s="1"/>
  <c r="A119" i="140" s="1"/>
  <c r="A120" i="140" s="1"/>
  <c r="A121" i="140" s="1"/>
  <c r="A122" i="140" s="1"/>
  <c r="A123" i="140" s="1"/>
  <c r="A124" i="140" s="1"/>
  <c r="A125" i="140" s="1"/>
  <c r="A126" i="140" s="1"/>
  <c r="A127" i="140" s="1"/>
  <c r="A128" i="140" s="1"/>
  <c r="A129" i="140" s="1"/>
  <c r="A130" i="140" s="1"/>
  <c r="A131" i="140" s="1"/>
  <c r="A132" i="140" s="1"/>
  <c r="A133" i="140" s="1"/>
  <c r="A134" i="140" s="1"/>
  <c r="A135" i="140" s="1"/>
  <c r="A136" i="140" s="1"/>
  <c r="A137" i="140" s="1"/>
  <c r="A138" i="140" s="1"/>
  <c r="A139" i="140" s="1"/>
  <c r="A140" i="140" s="1"/>
  <c r="A141" i="140" s="1"/>
  <c r="A142" i="140" s="1"/>
  <c r="A143" i="140" s="1"/>
  <c r="A144" i="140" s="1"/>
  <c r="A145" i="140" s="1"/>
  <c r="A146" i="140" s="1"/>
  <c r="A147" i="140" s="1"/>
  <c r="A148" i="140" s="1"/>
  <c r="A149" i="140" s="1"/>
  <c r="A150" i="140" s="1"/>
  <c r="A151" i="140" s="1"/>
  <c r="A152" i="140" s="1"/>
  <c r="A153" i="140" s="1"/>
  <c r="A154" i="140" s="1"/>
  <c r="A155" i="140" s="1"/>
  <c r="A156" i="140" s="1"/>
  <c r="A157" i="140" s="1"/>
  <c r="A158" i="140" s="1"/>
  <c r="A159" i="140" s="1"/>
  <c r="A160" i="140" s="1"/>
  <c r="A161" i="140" s="1"/>
  <c r="A162" i="140" s="1"/>
  <c r="A163" i="140" s="1"/>
  <c r="A164" i="140" s="1"/>
  <c r="A165" i="140" s="1"/>
  <c r="A166" i="140" s="1"/>
  <c r="A167" i="140" s="1"/>
  <c r="A168" i="140" s="1"/>
  <c r="A169" i="140" s="1"/>
  <c r="A170" i="140" s="1"/>
  <c r="A171" i="140" s="1"/>
  <c r="A172" i="140" s="1"/>
  <c r="A173" i="140" s="1"/>
  <c r="A174" i="140" s="1"/>
  <c r="A175" i="140" s="1"/>
  <c r="A176" i="140" s="1"/>
  <c r="A177" i="140" s="1"/>
  <c r="A178" i="140" s="1"/>
  <c r="A179" i="140" s="1"/>
  <c r="A180" i="140" s="1"/>
  <c r="A181" i="140" s="1"/>
  <c r="A182" i="140" s="1"/>
  <c r="A183" i="140" s="1"/>
  <c r="A184" i="140" s="1"/>
  <c r="A185" i="140" s="1"/>
  <c r="A186" i="140" s="1"/>
  <c r="A187" i="140" s="1"/>
  <c r="A188" i="140" s="1"/>
  <c r="A189" i="140" s="1"/>
  <c r="A190" i="140" s="1"/>
  <c r="A13" i="132"/>
  <c r="A15" i="132" s="1"/>
  <c r="A16" i="132" s="1"/>
  <c r="A17" i="132" s="1"/>
  <c r="A18" i="132" s="1"/>
  <c r="A20" i="132" s="1"/>
  <c r="A21" i="132" s="1"/>
  <c r="A22" i="132" s="1"/>
  <c r="A23" i="132" s="1"/>
  <c r="A25" i="132" s="1"/>
  <c r="A26" i="132" s="1"/>
  <c r="A27" i="132" s="1"/>
  <c r="A28" i="132" s="1"/>
  <c r="A30" i="132" s="1"/>
  <c r="A31" i="132" s="1"/>
  <c r="A33" i="132" s="1"/>
  <c r="A34" i="132" s="1"/>
  <c r="A36" i="132" s="1"/>
  <c r="A37" i="132" s="1"/>
  <c r="L42" i="148" l="1"/>
  <c r="H20" i="148"/>
  <c r="O39" i="169" l="1"/>
  <c r="O33" i="169"/>
  <c r="O28" i="169"/>
  <c r="O27" i="169"/>
  <c r="O23" i="169"/>
  <c r="O22" i="169"/>
  <c r="O18" i="169"/>
  <c r="O17" i="169"/>
  <c r="O14" i="169"/>
  <c r="K41" i="176"/>
  <c r="N39" i="171"/>
  <c r="N36" i="171"/>
  <c r="N33" i="171"/>
  <c r="N28" i="171"/>
  <c r="N27" i="171"/>
  <c r="N23" i="171"/>
  <c r="N22" i="171"/>
  <c r="N18" i="171"/>
  <c r="N17" i="171"/>
  <c r="N14" i="171"/>
  <c r="N39" i="170"/>
  <c r="N36" i="170"/>
  <c r="N33" i="170"/>
  <c r="N28" i="170"/>
  <c r="N27" i="170"/>
  <c r="N23" i="170"/>
  <c r="N22" i="170"/>
  <c r="N18" i="170"/>
  <c r="N17" i="170"/>
  <c r="N14" i="170"/>
  <c r="J39" i="176"/>
  <c r="I39" i="176"/>
  <c r="J36" i="176"/>
  <c r="I36" i="176"/>
  <c r="M29" i="170"/>
  <c r="J29" i="170"/>
  <c r="I29" i="170"/>
  <c r="H29" i="170"/>
  <c r="M24" i="170"/>
  <c r="J24" i="170"/>
  <c r="I24" i="170"/>
  <c r="H24" i="170"/>
  <c r="M19" i="170"/>
  <c r="J19" i="170"/>
  <c r="I19" i="170"/>
  <c r="H19" i="170"/>
  <c r="A17" i="170"/>
  <c r="A18" i="170" s="1"/>
  <c r="N29" i="171"/>
  <c r="M29" i="171"/>
  <c r="J29" i="171"/>
  <c r="I29" i="171"/>
  <c r="H29" i="171"/>
  <c r="M24" i="171"/>
  <c r="J24" i="171"/>
  <c r="I24" i="171"/>
  <c r="H24" i="171"/>
  <c r="M19" i="171"/>
  <c r="J19" i="171"/>
  <c r="I19" i="171"/>
  <c r="H19" i="171"/>
  <c r="A17" i="171"/>
  <c r="I29" i="172"/>
  <c r="H29" i="172"/>
  <c r="I24" i="172"/>
  <c r="H24" i="172"/>
  <c r="M19" i="172"/>
  <c r="J19" i="172"/>
  <c r="I19" i="172"/>
  <c r="H19" i="172"/>
  <c r="A17" i="172"/>
  <c r="M29" i="173"/>
  <c r="J29" i="173"/>
  <c r="I29" i="173"/>
  <c r="H29" i="173"/>
  <c r="M24" i="173"/>
  <c r="J24" i="173"/>
  <c r="I24" i="173"/>
  <c r="H24" i="173"/>
  <c r="I19" i="173"/>
  <c r="H19" i="173"/>
  <c r="A17" i="173"/>
  <c r="I30" i="174"/>
  <c r="H30" i="174"/>
  <c r="I25" i="174"/>
  <c r="H25" i="174"/>
  <c r="M20" i="174"/>
  <c r="J20" i="174"/>
  <c r="I20" i="174"/>
  <c r="H20" i="174"/>
  <c r="A18" i="174"/>
  <c r="A19" i="174" s="1"/>
  <c r="N30" i="175"/>
  <c r="J30" i="175"/>
  <c r="N25" i="175"/>
  <c r="J25" i="175"/>
  <c r="A18" i="175"/>
  <c r="N29" i="169"/>
  <c r="J29" i="169"/>
  <c r="I29" i="169"/>
  <c r="H29" i="169"/>
  <c r="O36" i="169" s="1"/>
  <c r="N24" i="169"/>
  <c r="J24" i="169"/>
  <c r="I24" i="169"/>
  <c r="H24" i="169"/>
  <c r="N19" i="169"/>
  <c r="J19" i="169"/>
  <c r="I19" i="169"/>
  <c r="H19" i="169"/>
  <c r="A17" i="169"/>
  <c r="K30" i="148"/>
  <c r="J30" i="148"/>
  <c r="H30" i="148"/>
  <c r="K25" i="148"/>
  <c r="J25" i="148"/>
  <c r="I42" i="148"/>
  <c r="H25" i="148"/>
  <c r="K20" i="148"/>
  <c r="J20" i="148"/>
  <c r="A18" i="148"/>
  <c r="A17" i="176"/>
  <c r="A18" i="176" s="1"/>
  <c r="M41" i="171" l="1"/>
  <c r="L36" i="176"/>
  <c r="H41" i="170"/>
  <c r="L39" i="176"/>
  <c r="O24" i="169"/>
  <c r="N29" i="173"/>
  <c r="I41" i="173"/>
  <c r="N24" i="173"/>
  <c r="N20" i="174"/>
  <c r="N24" i="171"/>
  <c r="N19" i="172"/>
  <c r="N24" i="170"/>
  <c r="I41" i="169"/>
  <c r="N29" i="170"/>
  <c r="H41" i="171"/>
  <c r="M41" i="170"/>
  <c r="N19" i="170"/>
  <c r="O29" i="169"/>
  <c r="J41" i="169"/>
  <c r="H41" i="169"/>
  <c r="H41" i="173"/>
  <c r="N19" i="171"/>
  <c r="O19" i="169"/>
  <c r="I41" i="170"/>
  <c r="I42" i="174"/>
  <c r="H42" i="148"/>
  <c r="J42" i="148"/>
  <c r="J41" i="170"/>
  <c r="A19" i="170"/>
  <c r="A22" i="170" s="1"/>
  <c r="A23" i="170" s="1"/>
  <c r="I41" i="171"/>
  <c r="J41" i="171"/>
  <c r="A18" i="171"/>
  <c r="A19" i="171"/>
  <c r="H41" i="172"/>
  <c r="I41" i="172"/>
  <c r="A18" i="172"/>
  <c r="A19" i="172" s="1"/>
  <c r="A18" i="173"/>
  <c r="A19" i="173" s="1"/>
  <c r="H42" i="174"/>
  <c r="A20" i="174"/>
  <c r="A23" i="174" s="1"/>
  <c r="A19" i="175"/>
  <c r="N41" i="169"/>
  <c r="A18" i="169"/>
  <c r="A19" i="169" s="1"/>
  <c r="K42" i="148"/>
  <c r="A19" i="148"/>
  <c r="A19" i="176"/>
  <c r="A22" i="176" s="1"/>
  <c r="N41" i="170" l="1"/>
  <c r="N41" i="171"/>
  <c r="O41" i="169"/>
  <c r="A24" i="170"/>
  <c r="A27" i="170" s="1"/>
  <c r="A22" i="171"/>
  <c r="A22" i="172"/>
  <c r="A22" i="173"/>
  <c r="A23" i="173" s="1"/>
  <c r="A24" i="174"/>
  <c r="A25" i="174" s="1"/>
  <c r="A20" i="175"/>
  <c r="A22" i="169"/>
  <c r="A23" i="169" s="1"/>
  <c r="A20" i="148"/>
  <c r="A23" i="176"/>
  <c r="A24" i="176" s="1"/>
  <c r="A28" i="170" l="1"/>
  <c r="A29" i="170" s="1"/>
  <c r="A33" i="170" s="1"/>
  <c r="A23" i="171"/>
  <c r="A23" i="172"/>
  <c r="A24" i="173"/>
  <c r="A28" i="174"/>
  <c r="A29" i="174" s="1"/>
  <c r="A23" i="175"/>
  <c r="A24" i="169"/>
  <c r="A27" i="169" s="1"/>
  <c r="A23" i="148"/>
  <c r="A36" i="170" l="1"/>
  <c r="A39" i="170" s="1"/>
  <c r="A41" i="170" s="1"/>
  <c r="A24" i="171"/>
  <c r="A27" i="171" s="1"/>
  <c r="A24" i="172"/>
  <c r="A27" i="172" s="1"/>
  <c r="A27" i="173"/>
  <c r="A30" i="174"/>
  <c r="A34" i="174" s="1"/>
  <c r="A24" i="175"/>
  <c r="A25" i="175" s="1"/>
  <c r="A28" i="169"/>
  <c r="A24" i="148"/>
  <c r="A25" i="148" s="1"/>
  <c r="A27" i="176"/>
  <c r="A28" i="176" s="1"/>
  <c r="A28" i="171" l="1"/>
  <c r="A29" i="171" s="1"/>
  <c r="A28" i="172"/>
  <c r="A29" i="172" s="1"/>
  <c r="A28" i="173"/>
  <c r="A29" i="173" s="1"/>
  <c r="A37" i="174"/>
  <c r="A40" i="174" s="1"/>
  <c r="A42" i="174" s="1"/>
  <c r="A28" i="175"/>
  <c r="A29" i="175" s="1"/>
  <c r="A29" i="169"/>
  <c r="A33" i="169" s="1"/>
  <c r="A28" i="148"/>
  <c r="A29" i="148" s="1"/>
  <c r="A29" i="176"/>
  <c r="A33" i="171" l="1"/>
  <c r="A36" i="171" s="1"/>
  <c r="A39" i="171" s="1"/>
  <c r="A41" i="171" s="1"/>
  <c r="A33" i="172"/>
  <c r="A36" i="172" s="1"/>
  <c r="A39" i="172" s="1"/>
  <c r="A41" i="172" s="1"/>
  <c r="A33" i="173"/>
  <c r="A36" i="173" s="1"/>
  <c r="A39" i="173" s="1"/>
  <c r="A41" i="173" s="1"/>
  <c r="A30" i="175"/>
  <c r="A34" i="175" s="1"/>
  <c r="A37" i="175" s="1"/>
  <c r="A40" i="175" s="1"/>
  <c r="A42" i="175" s="1"/>
  <c r="A36" i="169"/>
  <c r="A39" i="169" s="1"/>
  <c r="A41" i="169" s="1"/>
  <c r="A30" i="148"/>
  <c r="A34" i="148" s="1"/>
  <c r="A37" i="148" s="1"/>
  <c r="A33" i="176"/>
  <c r="A36" i="176" s="1"/>
  <c r="A39" i="176" s="1"/>
  <c r="A41" i="176" s="1"/>
  <c r="A40" i="148" l="1"/>
  <c r="A42" i="148" s="1"/>
  <c r="A16" i="144" l="1"/>
  <c r="I39" i="133"/>
  <c r="A17" i="144" l="1"/>
  <c r="A18" i="144" l="1"/>
  <c r="A21" i="144" s="1"/>
  <c r="A22" i="144" l="1"/>
  <c r="A23" i="144" l="1"/>
  <c r="A26" i="144" l="1"/>
  <c r="A27" i="144" l="1"/>
  <c r="A28" i="144" l="1"/>
  <c r="A31" i="144" l="1"/>
  <c r="A34" i="144" l="1"/>
  <c r="A37" i="144" l="1"/>
  <c r="A39" i="144" l="1"/>
  <c r="A13" i="133" l="1"/>
  <c r="A15" i="133" s="1"/>
  <c r="A16" i="133" s="1"/>
  <c r="A17" i="133" s="1"/>
  <c r="A18" i="133" s="1"/>
  <c r="A20" i="133" s="1"/>
  <c r="A21" i="133" s="1"/>
  <c r="A22" i="133" s="1"/>
  <c r="D293" i="134" l="1"/>
  <c r="D294" i="134"/>
  <c r="F42" i="179" l="1"/>
  <c r="C42" i="179" s="1"/>
  <c r="F39" i="179"/>
  <c r="C39" i="179" s="1"/>
  <c r="F43" i="179"/>
  <c r="C43" i="179" s="1"/>
  <c r="F40" i="179"/>
  <c r="C40" i="179" s="1"/>
  <c r="F44" i="179"/>
  <c r="C44" i="179" s="1"/>
  <c r="F41" i="179"/>
  <c r="C41" i="179" s="1"/>
  <c r="F45" i="179"/>
  <c r="C45" i="179" s="1"/>
  <c r="F46" i="179"/>
  <c r="C46" i="179" s="1"/>
  <c r="F47" i="179"/>
  <c r="C47" i="179" s="1"/>
  <c r="F48" i="179"/>
  <c r="C48" i="179" s="1"/>
  <c r="F49" i="179"/>
  <c r="C49" i="179" s="1"/>
  <c r="F50" i="179"/>
  <c r="C50" i="179" s="1"/>
  <c r="C39" i="135" l="1"/>
  <c r="C45" i="135"/>
  <c r="C43" i="135"/>
  <c r="C40" i="135"/>
  <c r="C42" i="135"/>
  <c r="C44" i="135"/>
  <c r="C41" i="135"/>
  <c r="C46" i="135"/>
  <c r="C48" i="135"/>
  <c r="C50" i="135"/>
  <c r="C47" i="135"/>
  <c r="C49" i="135"/>
  <c r="E41" i="172" l="1"/>
  <c r="D24" i="179" l="1"/>
  <c r="D19" i="179"/>
  <c r="E17" i="179"/>
  <c r="J16" i="179" l="1"/>
  <c r="J15" i="179"/>
  <c r="H20" i="179"/>
  <c r="I22" i="179"/>
  <c r="K14" i="179"/>
  <c r="J19" i="179"/>
  <c r="G22" i="179"/>
  <c r="I14" i="179"/>
  <c r="K22" i="179"/>
  <c r="I21" i="179"/>
  <c r="I17" i="179"/>
  <c r="I16" i="179"/>
  <c r="H21" i="179"/>
  <c r="G23" i="179"/>
  <c r="E24" i="179"/>
  <c r="H22" i="179"/>
  <c r="J22" i="179"/>
  <c r="J18" i="179"/>
  <c r="D17" i="179"/>
  <c r="E14" i="179"/>
  <c r="E22" i="179"/>
  <c r="I24" i="179"/>
  <c r="J20" i="179"/>
  <c r="K16" i="179"/>
  <c r="K24" i="179"/>
  <c r="K15" i="179"/>
  <c r="K23" i="179"/>
  <c r="H15" i="179"/>
  <c r="H23" i="179"/>
  <c r="H17" i="179"/>
  <c r="H18" i="179"/>
  <c r="J14" i="179"/>
  <c r="G20" i="179"/>
  <c r="G21" i="179"/>
  <c r="H16" i="179"/>
  <c r="D23" i="179"/>
  <c r="D16" i="179"/>
  <c r="J21" i="179"/>
  <c r="I23" i="179"/>
  <c r="I15" i="179"/>
  <c r="G16" i="179"/>
  <c r="G17" i="179"/>
  <c r="D22" i="179"/>
  <c r="J24" i="179"/>
  <c r="G14" i="179"/>
  <c r="E15" i="179"/>
  <c r="E19" i="179"/>
  <c r="E16" i="179"/>
  <c r="K18" i="179"/>
  <c r="E21" i="179"/>
  <c r="K21" i="179"/>
  <c r="D18" i="179"/>
  <c r="J23" i="179"/>
  <c r="K17" i="179"/>
  <c r="C22" i="137"/>
  <c r="C16" i="137"/>
  <c r="F18" i="179" l="1"/>
  <c r="F15" i="179"/>
  <c r="F22" i="179"/>
  <c r="C22" i="179" s="1"/>
  <c r="C22" i="135"/>
  <c r="F13" i="179"/>
  <c r="F23" i="179"/>
  <c r="F21" i="179"/>
  <c r="F17" i="179"/>
  <c r="F20" i="179"/>
  <c r="F19" i="179"/>
  <c r="F24" i="179"/>
  <c r="F14" i="179"/>
  <c r="F16" i="179"/>
  <c r="C16" i="179" s="1"/>
  <c r="C16" i="135"/>
  <c r="G15" i="179" l="1"/>
  <c r="E13" i="179"/>
  <c r="G13" i="179"/>
  <c r="H13" i="179"/>
  <c r="K13" i="179"/>
  <c r="J13" i="179"/>
  <c r="I13" i="179"/>
  <c r="C15" i="135"/>
  <c r="C13" i="135"/>
  <c r="D15" i="179"/>
  <c r="C15" i="137"/>
  <c r="D14" i="179"/>
  <c r="C14" i="137"/>
  <c r="H14" i="179"/>
  <c r="C13" i="137"/>
  <c r="P23" i="176"/>
  <c r="P28" i="176"/>
  <c r="P33" i="176"/>
  <c r="P17" i="176"/>
  <c r="P22" i="176"/>
  <c r="P27" i="176"/>
  <c r="C15" i="179" l="1"/>
  <c r="P29" i="176"/>
  <c r="P24" i="176"/>
  <c r="P30" i="148"/>
  <c r="P25" i="148"/>
  <c r="C14" i="179"/>
  <c r="C14" i="135"/>
  <c r="D13" i="179"/>
  <c r="C13" i="179" s="1"/>
  <c r="P14" i="176"/>
  <c r="P36" i="176"/>
  <c r="P39" i="176"/>
  <c r="P20" i="148" l="1"/>
  <c r="P42" i="148" s="1"/>
  <c r="P18" i="176"/>
  <c r="P19" i="176" s="1"/>
  <c r="P41" i="176" s="1"/>
  <c r="C17" i="135" l="1"/>
  <c r="E20" i="179"/>
  <c r="C23" i="135"/>
  <c r="I20" i="179"/>
  <c r="C21" i="137"/>
  <c r="K20" i="179" l="1"/>
  <c r="G18" i="179"/>
  <c r="C24" i="135"/>
  <c r="I18" i="179"/>
  <c r="J17" i="179"/>
  <c r="C17" i="179" s="1"/>
  <c r="C17" i="137"/>
  <c r="H19" i="179"/>
  <c r="I19" i="179"/>
  <c r="H24" i="179"/>
  <c r="E23" i="179"/>
  <c r="C23" i="179" s="1"/>
  <c r="C23" i="137"/>
  <c r="G24" i="179"/>
  <c r="C24" i="137"/>
  <c r="K19" i="179"/>
  <c r="G19" i="179"/>
  <c r="C19" i="137"/>
  <c r="C18" i="135"/>
  <c r="C20" i="135"/>
  <c r="D21" i="179"/>
  <c r="C21" i="179" s="1"/>
  <c r="C21" i="135"/>
  <c r="C19" i="135"/>
  <c r="E18" i="179"/>
  <c r="C18" i="179" s="1"/>
  <c r="C18" i="137"/>
  <c r="D20" i="179"/>
  <c r="C20" i="179" s="1"/>
  <c r="C20" i="137"/>
  <c r="C19" i="179" l="1"/>
  <c r="C24" i="179"/>
  <c r="D287" i="134" l="1"/>
  <c r="D286" i="134"/>
  <c r="D290" i="134"/>
  <c r="D291" i="134"/>
  <c r="D285" i="134"/>
  <c r="D289" i="134"/>
  <c r="D283" i="134"/>
  <c r="D284" i="134"/>
  <c r="D288" i="134"/>
  <c r="N36" i="176"/>
  <c r="O36" i="176"/>
  <c r="N39" i="176"/>
  <c r="O39" i="176"/>
  <c r="O18" i="176"/>
  <c r="O23" i="176"/>
  <c r="O28" i="176"/>
  <c r="O33" i="176"/>
  <c r="M20" i="148"/>
  <c r="M25" i="148"/>
  <c r="M30" i="148"/>
  <c r="O14" i="176"/>
  <c r="O22" i="176"/>
  <c r="O27" i="176"/>
  <c r="O24" i="176" l="1"/>
  <c r="O20" i="148"/>
  <c r="O17" i="176"/>
  <c r="O19" i="176" s="1"/>
  <c r="O29" i="176"/>
  <c r="O25" i="148"/>
  <c r="Q19" i="148"/>
  <c r="Q37" i="148"/>
  <c r="C294" i="134"/>
  <c r="O47" i="144"/>
  <c r="E13" i="133"/>
  <c r="O56" i="144"/>
  <c r="E22" i="133"/>
  <c r="O60" i="144"/>
  <c r="E26" i="133"/>
  <c r="O28" i="144"/>
  <c r="O55" i="144"/>
  <c r="E21" i="133"/>
  <c r="O23" i="144"/>
  <c r="Q34" i="148"/>
  <c r="E37" i="133"/>
  <c r="O71" i="144"/>
  <c r="O68" i="144"/>
  <c r="E34" i="133"/>
  <c r="E31" i="133"/>
  <c r="O65" i="144"/>
  <c r="E16" i="133"/>
  <c r="O18" i="144"/>
  <c r="O50" i="144"/>
  <c r="O61" i="144"/>
  <c r="E27" i="133"/>
  <c r="O51" i="144"/>
  <c r="E17" i="133"/>
  <c r="Q29" i="148"/>
  <c r="O30" i="148"/>
  <c r="Q24" i="148"/>
  <c r="Q18" i="148"/>
  <c r="N20" i="148"/>
  <c r="Q28" i="148"/>
  <c r="N30" i="148"/>
  <c r="Q15" i="148"/>
  <c r="Q40" i="148"/>
  <c r="Q23" i="148"/>
  <c r="N25" i="148"/>
  <c r="M42" i="148"/>
  <c r="Q20" i="148" l="1"/>
  <c r="O42" i="148"/>
  <c r="O41" i="176"/>
  <c r="O105" i="144"/>
  <c r="O81" i="144"/>
  <c r="E23" i="133"/>
  <c r="O95" i="144"/>
  <c r="O99" i="144"/>
  <c r="O39" i="144"/>
  <c r="O85" i="144"/>
  <c r="O102" i="144"/>
  <c r="E28" i="133"/>
  <c r="D28" i="132" s="1"/>
  <c r="Q30" i="148"/>
  <c r="O94" i="144"/>
  <c r="O62" i="144"/>
  <c r="O84" i="144"/>
  <c r="O52" i="144"/>
  <c r="O90" i="144"/>
  <c r="E18" i="133"/>
  <c r="O89" i="144"/>
  <c r="O57" i="144"/>
  <c r="Q25" i="148"/>
  <c r="N42" i="148"/>
  <c r="O96" i="144" l="1"/>
  <c r="O86" i="144"/>
  <c r="O91" i="144"/>
  <c r="O73" i="144"/>
  <c r="E39" i="133"/>
  <c r="Q42" i="148"/>
  <c r="O107" i="144" l="1"/>
  <c r="G25" i="148" l="1"/>
  <c r="G30" i="148"/>
  <c r="F25" i="148" l="1"/>
  <c r="F30" i="148"/>
  <c r="G42" i="148"/>
  <c r="G24" i="134"/>
  <c r="G159" i="134"/>
  <c r="G132" i="134"/>
  <c r="G267" i="134"/>
  <c r="G78" i="134"/>
  <c r="G240" i="134"/>
  <c r="G52" i="134"/>
  <c r="F42" i="148" l="1"/>
  <c r="G186" i="134"/>
  <c r="G213" i="134"/>
  <c r="N68" i="144"/>
  <c r="N71" i="144"/>
  <c r="N51" i="144"/>
  <c r="N61" i="144"/>
  <c r="N47" i="144"/>
  <c r="N23" i="144"/>
  <c r="N55" i="144"/>
  <c r="N28" i="144"/>
  <c r="N60" i="144"/>
  <c r="N65" i="144"/>
  <c r="N18" i="144"/>
  <c r="N50" i="144"/>
  <c r="N56" i="144"/>
  <c r="N33" i="176"/>
  <c r="M33" i="176"/>
  <c r="N94" i="144" l="1"/>
  <c r="N84" i="144"/>
  <c r="N89" i="144"/>
  <c r="N39" i="144"/>
  <c r="N90" i="144"/>
  <c r="N81" i="144"/>
  <c r="G105" i="134"/>
  <c r="E294" i="134"/>
  <c r="G294" i="134" s="1"/>
  <c r="N99" i="144"/>
  <c r="N62" i="144"/>
  <c r="G239" i="134"/>
  <c r="N52" i="144"/>
  <c r="C293" i="134"/>
  <c r="G77" i="134"/>
  <c r="N102" i="144"/>
  <c r="G23" i="134"/>
  <c r="N95" i="144"/>
  <c r="G212" i="134"/>
  <c r="N57" i="144"/>
  <c r="G266" i="134"/>
  <c r="N105" i="144"/>
  <c r="G51" i="134"/>
  <c r="N85" i="144"/>
  <c r="F33" i="176"/>
  <c r="G33" i="176"/>
  <c r="H31" i="132" s="1"/>
  <c r="N86" i="144" l="1"/>
  <c r="N96" i="144"/>
  <c r="N91" i="144"/>
  <c r="N107" i="144" s="1"/>
  <c r="J33" i="176"/>
  <c r="K34" i="174"/>
  <c r="N34" i="174" s="1"/>
  <c r="G104" i="134"/>
  <c r="G158" i="134"/>
  <c r="E293" i="134"/>
  <c r="G293" i="134" s="1"/>
  <c r="N73" i="144"/>
  <c r="G131" i="134"/>
  <c r="G185" i="134"/>
  <c r="M51" i="144"/>
  <c r="M56" i="144"/>
  <c r="M61" i="144"/>
  <c r="M65" i="144"/>
  <c r="M68" i="144"/>
  <c r="M71" i="144"/>
  <c r="M23" i="144"/>
  <c r="M55" i="144"/>
  <c r="M47" i="144"/>
  <c r="M28" i="144"/>
  <c r="M60" i="144"/>
  <c r="P31" i="144"/>
  <c r="D31" i="133" s="1"/>
  <c r="D34" i="148" s="1"/>
  <c r="D65" i="144"/>
  <c r="F71" i="144"/>
  <c r="I47" i="144"/>
  <c r="K23" i="144"/>
  <c r="K55" i="144"/>
  <c r="D68" i="144"/>
  <c r="P34" i="144"/>
  <c r="D34" i="133" s="1"/>
  <c r="D37" i="148" s="1"/>
  <c r="E56" i="144"/>
  <c r="F23" i="144"/>
  <c r="F55" i="144"/>
  <c r="G65" i="144"/>
  <c r="H51" i="144"/>
  <c r="I50" i="144"/>
  <c r="I71" i="144"/>
  <c r="J61" i="144"/>
  <c r="K28" i="144"/>
  <c r="K60" i="144"/>
  <c r="L47" i="144"/>
  <c r="L68" i="144"/>
  <c r="D18" i="144"/>
  <c r="D50" i="144"/>
  <c r="D71" i="144"/>
  <c r="P37" i="144"/>
  <c r="D37" i="133" s="1"/>
  <c r="D40" i="148" s="1"/>
  <c r="E61" i="144"/>
  <c r="F28" i="144"/>
  <c r="F60" i="144"/>
  <c r="G47" i="144"/>
  <c r="G68" i="144"/>
  <c r="H56" i="144"/>
  <c r="I23" i="144"/>
  <c r="I55" i="144"/>
  <c r="J65" i="144"/>
  <c r="K51" i="144"/>
  <c r="L18" i="144"/>
  <c r="L50" i="144"/>
  <c r="L71" i="144"/>
  <c r="E51" i="144"/>
  <c r="I68" i="144"/>
  <c r="F51" i="144"/>
  <c r="G50" i="144"/>
  <c r="G71" i="144"/>
  <c r="H61" i="144"/>
  <c r="I28" i="144"/>
  <c r="I60" i="144"/>
  <c r="J47" i="144"/>
  <c r="J68" i="144"/>
  <c r="K56" i="144"/>
  <c r="L23" i="144"/>
  <c r="L55" i="144"/>
  <c r="F18" i="144"/>
  <c r="F50" i="144"/>
  <c r="H28" i="144"/>
  <c r="H60" i="144"/>
  <c r="D23" i="144"/>
  <c r="P21" i="144"/>
  <c r="D55" i="144"/>
  <c r="D28" i="144"/>
  <c r="D60" i="144"/>
  <c r="E47" i="144"/>
  <c r="E68" i="144"/>
  <c r="F56" i="144"/>
  <c r="G23" i="144"/>
  <c r="G55" i="144"/>
  <c r="H65" i="144"/>
  <c r="J18" i="144"/>
  <c r="J50" i="144"/>
  <c r="J71" i="144"/>
  <c r="K61" i="144"/>
  <c r="E65" i="144"/>
  <c r="E18" i="144"/>
  <c r="E50" i="144"/>
  <c r="E71" i="144"/>
  <c r="F61" i="144"/>
  <c r="G28" i="144"/>
  <c r="G60" i="144"/>
  <c r="H47" i="144"/>
  <c r="H68" i="144"/>
  <c r="I56" i="144"/>
  <c r="J23" i="144"/>
  <c r="J55" i="144"/>
  <c r="K65" i="144"/>
  <c r="L51" i="144"/>
  <c r="G61" i="144"/>
  <c r="L65" i="144"/>
  <c r="P13" i="144"/>
  <c r="D47" i="144"/>
  <c r="D51" i="144"/>
  <c r="D56" i="144"/>
  <c r="P22" i="144"/>
  <c r="D22" i="133" s="1"/>
  <c r="D24" i="148" s="1"/>
  <c r="E23" i="144"/>
  <c r="E55" i="144"/>
  <c r="F65" i="144"/>
  <c r="H18" i="144"/>
  <c r="H50" i="144"/>
  <c r="H71" i="144"/>
  <c r="I61" i="144"/>
  <c r="J28" i="144"/>
  <c r="J60" i="144"/>
  <c r="K47" i="144"/>
  <c r="K68" i="144"/>
  <c r="L56" i="144"/>
  <c r="J56" i="144"/>
  <c r="D61" i="144"/>
  <c r="P27" i="144"/>
  <c r="D27" i="133" s="1"/>
  <c r="D29" i="148" s="1"/>
  <c r="E28" i="144"/>
  <c r="E60" i="144"/>
  <c r="F47" i="144"/>
  <c r="F68" i="144"/>
  <c r="G56" i="144"/>
  <c r="H23" i="144"/>
  <c r="H55" i="144"/>
  <c r="I65" i="144"/>
  <c r="J51" i="144"/>
  <c r="K18" i="144"/>
  <c r="K50" i="144"/>
  <c r="K71" i="144"/>
  <c r="L61" i="144"/>
  <c r="D99" i="144" l="1"/>
  <c r="D89" i="144"/>
  <c r="I94" i="144"/>
  <c r="L84" i="144"/>
  <c r="P16" i="144"/>
  <c r="M94" i="144"/>
  <c r="H94" i="144"/>
  <c r="H84" i="144"/>
  <c r="D85" i="144"/>
  <c r="J89" i="144"/>
  <c r="I84" i="144"/>
  <c r="K94" i="144"/>
  <c r="H89" i="144"/>
  <c r="D95" i="144"/>
  <c r="F94" i="144"/>
  <c r="E94" i="144"/>
  <c r="G94" i="144"/>
  <c r="G89" i="144"/>
  <c r="D102" i="144"/>
  <c r="G18" i="144"/>
  <c r="G39" i="144" s="1"/>
  <c r="D81" i="144"/>
  <c r="E84" i="144"/>
  <c r="J84" i="144"/>
  <c r="L89" i="144"/>
  <c r="M89" i="144"/>
  <c r="D94" i="144"/>
  <c r="G84" i="144"/>
  <c r="K84" i="144"/>
  <c r="I89" i="144"/>
  <c r="K89" i="144"/>
  <c r="D105" i="144"/>
  <c r="F89" i="144"/>
  <c r="J94" i="144"/>
  <c r="E89" i="144"/>
  <c r="D84" i="144"/>
  <c r="D86" i="144" s="1"/>
  <c r="I102" i="144"/>
  <c r="K39" i="144"/>
  <c r="K85" i="144"/>
  <c r="M85" i="144"/>
  <c r="D39" i="144"/>
  <c r="K81" i="144"/>
  <c r="H95" i="144"/>
  <c r="I99" i="144"/>
  <c r="E105" i="144"/>
  <c r="H39" i="144"/>
  <c r="G105" i="144"/>
  <c r="F39" i="144"/>
  <c r="E39" i="144"/>
  <c r="J39" i="144"/>
  <c r="P17" i="144"/>
  <c r="D17" i="133" s="1"/>
  <c r="D19" i="148" s="1"/>
  <c r="H90" i="144"/>
  <c r="H91" i="144" s="1"/>
  <c r="H85" i="144"/>
  <c r="E90" i="144"/>
  <c r="G81" i="144"/>
  <c r="L90" i="144"/>
  <c r="K95" i="144"/>
  <c r="H99" i="144"/>
  <c r="L81" i="144"/>
  <c r="F105" i="144"/>
  <c r="E99" i="144"/>
  <c r="J99" i="144"/>
  <c r="G102" i="144"/>
  <c r="J85" i="144"/>
  <c r="F95" i="144"/>
  <c r="J105" i="144"/>
  <c r="L102" i="144"/>
  <c r="J102" i="144"/>
  <c r="M105" i="144"/>
  <c r="M102" i="144"/>
  <c r="M81" i="144"/>
  <c r="M99" i="144"/>
  <c r="M90" i="144"/>
  <c r="M18" i="144"/>
  <c r="M39" i="144" s="1"/>
  <c r="M50" i="144"/>
  <c r="M95" i="144"/>
  <c r="G76" i="134"/>
  <c r="C292" i="134"/>
  <c r="G238" i="134"/>
  <c r="M62" i="144"/>
  <c r="G211" i="134"/>
  <c r="M57" i="144"/>
  <c r="G261" i="134"/>
  <c r="G233" i="134"/>
  <c r="E62" i="144"/>
  <c r="I95" i="144"/>
  <c r="F99" i="144"/>
  <c r="E57" i="144"/>
  <c r="C285" i="134"/>
  <c r="J52" i="144"/>
  <c r="F90" i="144"/>
  <c r="E81" i="144"/>
  <c r="K90" i="144"/>
  <c r="J81" i="144"/>
  <c r="F85" i="144"/>
  <c r="D52" i="144"/>
  <c r="I105" i="144"/>
  <c r="G210" i="134"/>
  <c r="F52" i="144"/>
  <c r="E215" i="134"/>
  <c r="H31" i="133" s="1"/>
  <c r="G15" i="134"/>
  <c r="G264" i="134"/>
  <c r="G236" i="134"/>
  <c r="G19" i="134"/>
  <c r="L95" i="144"/>
  <c r="G90" i="144"/>
  <c r="F81" i="144"/>
  <c r="C188" i="134"/>
  <c r="F27" i="133" s="1"/>
  <c r="E29" i="148" s="1"/>
  <c r="C286" i="134"/>
  <c r="C291" i="134"/>
  <c r="K102" i="144"/>
  <c r="H52" i="144"/>
  <c r="G95" i="144"/>
  <c r="J57" i="144"/>
  <c r="G207" i="134"/>
  <c r="L105" i="144"/>
  <c r="F62" i="144"/>
  <c r="K57" i="144"/>
  <c r="P56" i="144"/>
  <c r="G21" i="134"/>
  <c r="G257" i="134"/>
  <c r="K52" i="144"/>
  <c r="C289" i="134"/>
  <c r="P47" i="144"/>
  <c r="P55" i="144"/>
  <c r="D57" i="144"/>
  <c r="G208" i="134"/>
  <c r="P68" i="144"/>
  <c r="G263" i="134"/>
  <c r="G71" i="134"/>
  <c r="G234" i="134"/>
  <c r="G231" i="134"/>
  <c r="C288" i="134"/>
  <c r="J90" i="144"/>
  <c r="J62" i="144"/>
  <c r="D13" i="133"/>
  <c r="K99" i="144"/>
  <c r="H102" i="144"/>
  <c r="E52" i="144"/>
  <c r="L28" i="144"/>
  <c r="L39" i="144" s="1"/>
  <c r="L60" i="144"/>
  <c r="I51" i="144"/>
  <c r="G204" i="134"/>
  <c r="D21" i="133"/>
  <c r="P23" i="144"/>
  <c r="H62" i="144"/>
  <c r="L57" i="144"/>
  <c r="G209" i="134"/>
  <c r="J95" i="144"/>
  <c r="G259" i="134"/>
  <c r="C287" i="134"/>
  <c r="G69" i="134"/>
  <c r="G260" i="134"/>
  <c r="G68" i="134"/>
  <c r="G230" i="134"/>
  <c r="G17" i="134"/>
  <c r="G18" i="134"/>
  <c r="G44" i="134"/>
  <c r="H57" i="144"/>
  <c r="G205" i="134"/>
  <c r="G202" i="134"/>
  <c r="C215" i="134"/>
  <c r="F31" i="133" s="1"/>
  <c r="E34" i="148" s="1"/>
  <c r="D96" i="144"/>
  <c r="C269" i="134"/>
  <c r="F37" i="133" s="1"/>
  <c r="E40" i="148" s="1"/>
  <c r="C242" i="134"/>
  <c r="F34" i="133" s="1"/>
  <c r="E37" i="148" s="1"/>
  <c r="I81" i="144"/>
  <c r="P65" i="144"/>
  <c r="G42" i="134"/>
  <c r="G74" i="134"/>
  <c r="G262" i="134"/>
  <c r="G16" i="134"/>
  <c r="C134" i="134"/>
  <c r="F22" i="133" s="1"/>
  <c r="C161" i="134"/>
  <c r="F26" i="133" s="1"/>
  <c r="H105" i="144"/>
  <c r="D90" i="144"/>
  <c r="C54" i="134"/>
  <c r="F16" i="133" s="1"/>
  <c r="G62" i="144"/>
  <c r="C107" i="134"/>
  <c r="F21" i="133" s="1"/>
  <c r="G57" i="144"/>
  <c r="E102" i="144"/>
  <c r="D62" i="144"/>
  <c r="I62" i="144"/>
  <c r="L52" i="144"/>
  <c r="I57" i="144"/>
  <c r="G206" i="134"/>
  <c r="P71" i="144"/>
  <c r="I18" i="144"/>
  <c r="I39" i="144" s="1"/>
  <c r="G73" i="134"/>
  <c r="P61" i="144"/>
  <c r="G47" i="134"/>
  <c r="G258" i="134"/>
  <c r="G237" i="134"/>
  <c r="K105" i="144"/>
  <c r="F102" i="144"/>
  <c r="G51" i="144"/>
  <c r="L99" i="144"/>
  <c r="L85" i="144"/>
  <c r="L86" i="144" s="1"/>
  <c r="I90" i="144"/>
  <c r="H81" i="144"/>
  <c r="C80" i="134"/>
  <c r="F17" i="133" s="1"/>
  <c r="E19" i="148" s="1"/>
  <c r="P26" i="144"/>
  <c r="C284" i="134"/>
  <c r="F84" i="144"/>
  <c r="E85" i="144"/>
  <c r="E86" i="144" s="1"/>
  <c r="E95" i="144"/>
  <c r="E96" i="144" s="1"/>
  <c r="C283" i="134"/>
  <c r="C26" i="134"/>
  <c r="F13" i="133" s="1"/>
  <c r="K62" i="144"/>
  <c r="G99" i="144"/>
  <c r="F57" i="144"/>
  <c r="G203" i="134"/>
  <c r="C290" i="134"/>
  <c r="D23" i="176"/>
  <c r="K96" i="144" l="1"/>
  <c r="L91" i="144"/>
  <c r="H96" i="144"/>
  <c r="E91" i="144"/>
  <c r="K86" i="144"/>
  <c r="I96" i="144"/>
  <c r="M96" i="144"/>
  <c r="F96" i="144"/>
  <c r="P18" i="144"/>
  <c r="D16" i="133"/>
  <c r="D18" i="148" s="1"/>
  <c r="H86" i="144"/>
  <c r="H107" i="144" s="1"/>
  <c r="I91" i="144"/>
  <c r="M91" i="144"/>
  <c r="J86" i="144"/>
  <c r="G91" i="144"/>
  <c r="J96" i="144"/>
  <c r="K91" i="144"/>
  <c r="F91" i="144"/>
  <c r="D18" i="176"/>
  <c r="G96" i="144"/>
  <c r="P89" i="144"/>
  <c r="D21" i="132" s="1"/>
  <c r="G235" i="134"/>
  <c r="J91" i="144"/>
  <c r="J107" i="144" s="1"/>
  <c r="L94" i="144"/>
  <c r="P94" i="144" s="1"/>
  <c r="D26" i="132" s="1"/>
  <c r="P50" i="144"/>
  <c r="G43" i="134"/>
  <c r="G265" i="134"/>
  <c r="E73" i="144"/>
  <c r="F86" i="144"/>
  <c r="G49" i="134"/>
  <c r="C296" i="134"/>
  <c r="I85" i="144"/>
  <c r="I86" i="144" s="1"/>
  <c r="P60" i="144"/>
  <c r="P62" i="144" s="1"/>
  <c r="I52" i="144"/>
  <c r="I73" i="144" s="1"/>
  <c r="G85" i="144"/>
  <c r="G86" i="144" s="1"/>
  <c r="P105" i="144"/>
  <c r="D37" i="132" s="1"/>
  <c r="E287" i="134"/>
  <c r="G287" i="134" s="1"/>
  <c r="F73" i="144"/>
  <c r="P102" i="144"/>
  <c r="D34" i="132" s="1"/>
  <c r="P81" i="144"/>
  <c r="D13" i="132" s="1"/>
  <c r="M84" i="144"/>
  <c r="M86" i="144" s="1"/>
  <c r="P99" i="144"/>
  <c r="D31" i="132" s="1"/>
  <c r="M52" i="144"/>
  <c r="M73" i="144" s="1"/>
  <c r="G155" i="134"/>
  <c r="D23" i="133"/>
  <c r="D23" i="148"/>
  <c r="G14" i="134"/>
  <c r="G124" i="134"/>
  <c r="G95" i="134"/>
  <c r="G102" i="134"/>
  <c r="G122" i="134"/>
  <c r="G153" i="134"/>
  <c r="D26" i="133"/>
  <c r="P28" i="144"/>
  <c r="P39" i="144" s="1"/>
  <c r="E23" i="148"/>
  <c r="F23" i="133"/>
  <c r="P90" i="144"/>
  <c r="D22" i="132" s="1"/>
  <c r="D15" i="148"/>
  <c r="G232" i="134"/>
  <c r="K73" i="144"/>
  <c r="D73" i="144"/>
  <c r="G46" i="134"/>
  <c r="G151" i="134"/>
  <c r="G123" i="134"/>
  <c r="G125" i="134"/>
  <c r="G182" i="134"/>
  <c r="P51" i="144"/>
  <c r="G181" i="134"/>
  <c r="I23" i="176"/>
  <c r="G48" i="134"/>
  <c r="G183" i="134"/>
  <c r="G215" i="134"/>
  <c r="D91" i="144"/>
  <c r="D107" i="144" s="1"/>
  <c r="J31" i="133"/>
  <c r="E31" i="132" s="1"/>
  <c r="E34" i="175"/>
  <c r="E33" i="176" s="1"/>
  <c r="P95" i="144"/>
  <c r="D27" i="132" s="1"/>
  <c r="G176" i="134"/>
  <c r="I33" i="176"/>
  <c r="D30" i="175"/>
  <c r="G13" i="134"/>
  <c r="D20" i="175"/>
  <c r="G152" i="134"/>
  <c r="I28" i="176"/>
  <c r="G180" i="134"/>
  <c r="E291" i="134"/>
  <c r="G291" i="134" s="1"/>
  <c r="H73" i="144"/>
  <c r="E107" i="144"/>
  <c r="G72" i="134"/>
  <c r="G96" i="134"/>
  <c r="F28" i="133"/>
  <c r="E28" i="148"/>
  <c r="G75" i="134"/>
  <c r="D25" i="175"/>
  <c r="G156" i="134"/>
  <c r="I18" i="176"/>
  <c r="G129" i="134"/>
  <c r="G45" i="134"/>
  <c r="G126" i="134"/>
  <c r="E15" i="148"/>
  <c r="E24" i="148"/>
  <c r="G20" i="134"/>
  <c r="P57" i="144"/>
  <c r="D18" i="133"/>
  <c r="G98" i="134"/>
  <c r="G128" i="134"/>
  <c r="G70" i="134"/>
  <c r="G179" i="134"/>
  <c r="G127" i="134"/>
  <c r="D28" i="176"/>
  <c r="D39" i="176"/>
  <c r="F18" i="133"/>
  <c r="E18" i="148"/>
  <c r="D33" i="176"/>
  <c r="G52" i="144"/>
  <c r="G73" i="144" s="1"/>
  <c r="L62" i="144"/>
  <c r="L73" i="144" s="1"/>
  <c r="D36" i="176"/>
  <c r="J73" i="144"/>
  <c r="M107" i="144" l="1"/>
  <c r="K107" i="144"/>
  <c r="I107" i="144"/>
  <c r="L96" i="144"/>
  <c r="L107" i="144" s="1"/>
  <c r="P52" i="144"/>
  <c r="P73" i="144" s="1"/>
  <c r="G107" i="144"/>
  <c r="F107" i="144"/>
  <c r="P84" i="144"/>
  <c r="D16" i="132" s="1"/>
  <c r="E284" i="134"/>
  <c r="G284" i="134" s="1"/>
  <c r="F39" i="133"/>
  <c r="L24" i="175"/>
  <c r="O24" i="175" s="1"/>
  <c r="L23" i="175"/>
  <c r="O23" i="175" s="1"/>
  <c r="L34" i="175"/>
  <c r="O34" i="175" s="1"/>
  <c r="L29" i="175"/>
  <c r="O29" i="175" s="1"/>
  <c r="L28" i="175"/>
  <c r="O28" i="175" s="1"/>
  <c r="P85" i="144"/>
  <c r="D17" i="132" s="1"/>
  <c r="D42" i="175"/>
  <c r="P96" i="144"/>
  <c r="D23" i="132"/>
  <c r="P91" i="144"/>
  <c r="G154" i="134"/>
  <c r="I14" i="176"/>
  <c r="H18" i="176"/>
  <c r="H23" i="176"/>
  <c r="H28" i="176"/>
  <c r="H33" i="176"/>
  <c r="E25" i="148"/>
  <c r="I25" i="175"/>
  <c r="I22" i="176"/>
  <c r="I24" i="176" s="1"/>
  <c r="G101" i="134"/>
  <c r="G97" i="134"/>
  <c r="G177" i="134"/>
  <c r="D28" i="148"/>
  <c r="D28" i="133"/>
  <c r="D39" i="133" s="1"/>
  <c r="E286" i="134"/>
  <c r="G286" i="134" s="1"/>
  <c r="E290" i="134"/>
  <c r="G290" i="134" s="1"/>
  <c r="H25" i="175"/>
  <c r="H22" i="176"/>
  <c r="D25" i="148"/>
  <c r="D22" i="176"/>
  <c r="D24" i="176" s="1"/>
  <c r="D20" i="148"/>
  <c r="D17" i="176"/>
  <c r="D19" i="176" s="1"/>
  <c r="I27" i="176"/>
  <c r="I29" i="176" s="1"/>
  <c r="I30" i="175"/>
  <c r="D14" i="176"/>
  <c r="G149" i="134"/>
  <c r="E20" i="148"/>
  <c r="E30" i="148"/>
  <c r="I20" i="175"/>
  <c r="I17" i="176"/>
  <c r="I19" i="176" s="1"/>
  <c r="H27" i="176"/>
  <c r="H30" i="175"/>
  <c r="H20" i="175"/>
  <c r="H17" i="176"/>
  <c r="G178" i="134"/>
  <c r="H14" i="176"/>
  <c r="P86" i="144" l="1"/>
  <c r="P107" i="144" s="1"/>
  <c r="D18" i="132"/>
  <c r="O30" i="175"/>
  <c r="L30" i="175"/>
  <c r="L33" i="176"/>
  <c r="Q33" i="176" s="1"/>
  <c r="L25" i="175"/>
  <c r="I42" i="175"/>
  <c r="H29" i="176"/>
  <c r="H24" i="176"/>
  <c r="O25" i="175"/>
  <c r="E42" i="148"/>
  <c r="H42" i="175"/>
  <c r="D27" i="176"/>
  <c r="D29" i="176" s="1"/>
  <c r="D30" i="148"/>
  <c r="D42" i="148" s="1"/>
  <c r="G99" i="134"/>
  <c r="E288" i="134"/>
  <c r="G288" i="134" s="1"/>
  <c r="H19" i="176"/>
  <c r="I41" i="176"/>
  <c r="G41" i="134"/>
  <c r="G256" i="134"/>
  <c r="G269" i="134" s="1"/>
  <c r="E269" i="134"/>
  <c r="H37" i="133" s="1"/>
  <c r="G150" i="134"/>
  <c r="E285" i="134"/>
  <c r="G285" i="134" s="1"/>
  <c r="G229" i="134"/>
  <c r="G242" i="134" s="1"/>
  <c r="E242" i="134"/>
  <c r="H34" i="133" s="1"/>
  <c r="G100" i="134"/>
  <c r="E289" i="134"/>
  <c r="G289" i="134" s="1"/>
  <c r="H41" i="176" l="1"/>
  <c r="G67" i="134"/>
  <c r="G80" i="134" s="1"/>
  <c r="E80" i="134"/>
  <c r="H17" i="133" s="1"/>
  <c r="J37" i="133"/>
  <c r="E37" i="132" s="1"/>
  <c r="E40" i="175"/>
  <c r="M40" i="175" s="1"/>
  <c r="J34" i="133"/>
  <c r="E34" i="132" s="1"/>
  <c r="E37" i="175"/>
  <c r="M37" i="175" s="1"/>
  <c r="O37" i="175" l="1"/>
  <c r="E36" i="176"/>
  <c r="O40" i="175"/>
  <c r="E39" i="176"/>
  <c r="J17" i="133"/>
  <c r="E17" i="132" s="1"/>
  <c r="E19" i="175"/>
  <c r="N19" i="175" l="1"/>
  <c r="M19" i="175"/>
  <c r="J19" i="175"/>
  <c r="M39" i="176"/>
  <c r="Q39" i="176" s="1"/>
  <c r="M36" i="176"/>
  <c r="Q36" i="176" s="1"/>
  <c r="N18" i="176"/>
  <c r="M18" i="176"/>
  <c r="E18" i="176"/>
  <c r="L19" i="175" l="1"/>
  <c r="O19" i="175" s="1"/>
  <c r="J18" i="176"/>
  <c r="L18" i="176" l="1"/>
  <c r="Q18" i="176" s="1"/>
  <c r="G148" i="134"/>
  <c r="G94" i="134" l="1"/>
  <c r="E283" i="134"/>
  <c r="G121" i="134"/>
  <c r="G175" i="134"/>
  <c r="G283" i="134" l="1"/>
  <c r="K149" i="151" l="1"/>
  <c r="F149" i="151"/>
  <c r="J149" i="151"/>
  <c r="N149" i="151"/>
  <c r="C45" i="151"/>
  <c r="I45" i="151"/>
  <c r="E115" i="151"/>
  <c r="M115" i="151"/>
  <c r="J45" i="151"/>
  <c r="F115" i="151"/>
  <c r="N115" i="151"/>
  <c r="K45" i="151"/>
  <c r="G115" i="151"/>
  <c r="O115" i="151"/>
  <c r="H115" i="151"/>
  <c r="E45" i="151"/>
  <c r="C115" i="151"/>
  <c r="I115" i="151"/>
  <c r="F45" i="151"/>
  <c r="N45" i="151"/>
  <c r="J115" i="151"/>
  <c r="G45" i="151"/>
  <c r="O45" i="151"/>
  <c r="K115" i="151"/>
  <c r="H45" i="151"/>
  <c r="D115" i="151"/>
  <c r="L115" i="151"/>
  <c r="H149" i="151"/>
  <c r="I80" i="151"/>
  <c r="I149" i="151"/>
  <c r="H80" i="151"/>
  <c r="O80" i="151"/>
  <c r="G80" i="151"/>
  <c r="N80" i="151"/>
  <c r="F80" i="151"/>
  <c r="D45" i="151"/>
  <c r="L45" i="151"/>
  <c r="C80" i="151"/>
  <c r="M80" i="151"/>
  <c r="E80" i="151"/>
  <c r="M45" i="151"/>
  <c r="L80" i="151"/>
  <c r="D80" i="151"/>
  <c r="K80" i="151"/>
  <c r="G149" i="151"/>
  <c r="O149" i="151"/>
  <c r="J80" i="151"/>
  <c r="D149" i="151"/>
  <c r="L149" i="151"/>
  <c r="E149" i="151"/>
  <c r="M149" i="151"/>
  <c r="C149" i="151"/>
  <c r="H150" i="151"/>
  <c r="O150" i="151"/>
  <c r="G150" i="151"/>
  <c r="N150" i="151"/>
  <c r="F150" i="151"/>
  <c r="M150" i="151"/>
  <c r="E150" i="151"/>
  <c r="L150" i="151"/>
  <c r="K150" i="151"/>
  <c r="J150" i="151"/>
  <c r="I150" i="151"/>
  <c r="J151" i="151" l="1"/>
  <c r="N151" i="151"/>
  <c r="O151" i="151"/>
  <c r="K151" i="151"/>
  <c r="I151" i="151"/>
  <c r="F151" i="151"/>
  <c r="G151" i="151"/>
  <c r="E151" i="151"/>
  <c r="C79" i="151"/>
  <c r="C81" i="151" s="1"/>
  <c r="I114" i="151"/>
  <c r="I116" i="151" s="1"/>
  <c r="H79" i="151"/>
  <c r="H81" i="151" s="1"/>
  <c r="M44" i="151"/>
  <c r="M46" i="151" s="1"/>
  <c r="H151" i="151"/>
  <c r="E44" i="151"/>
  <c r="E46" i="151" s="1"/>
  <c r="C114" i="151"/>
  <c r="C116" i="151" s="1"/>
  <c r="G79" i="151"/>
  <c r="G81" i="151" s="1"/>
  <c r="F44" i="151"/>
  <c r="F46" i="151" s="1"/>
  <c r="N44" i="151"/>
  <c r="N46" i="151" s="1"/>
  <c r="J114" i="151"/>
  <c r="J116" i="151" s="1"/>
  <c r="O79" i="151"/>
  <c r="O81" i="151" s="1"/>
  <c r="N79" i="151"/>
  <c r="N81" i="151" s="1"/>
  <c r="F79" i="151"/>
  <c r="F81" i="151" s="1"/>
  <c r="G44" i="151"/>
  <c r="G46" i="151" s="1"/>
  <c r="O44" i="151"/>
  <c r="O46" i="151" s="1"/>
  <c r="K114" i="151"/>
  <c r="K116" i="151" s="1"/>
  <c r="M79" i="151"/>
  <c r="M81" i="151" s="1"/>
  <c r="H44" i="151"/>
  <c r="H46" i="151" s="1"/>
  <c r="D114" i="151"/>
  <c r="D116" i="151" s="1"/>
  <c r="L114" i="151"/>
  <c r="L116" i="151" s="1"/>
  <c r="E79" i="151"/>
  <c r="E81" i="151" s="1"/>
  <c r="L79" i="151"/>
  <c r="L81" i="151" s="1"/>
  <c r="D79" i="151"/>
  <c r="D81" i="151" s="1"/>
  <c r="C44" i="151"/>
  <c r="C46" i="151" s="1"/>
  <c r="I44" i="151"/>
  <c r="I46" i="151" s="1"/>
  <c r="E114" i="151"/>
  <c r="E116" i="151" s="1"/>
  <c r="M114" i="151"/>
  <c r="M116" i="151" s="1"/>
  <c r="J44" i="151"/>
  <c r="J46" i="151" s="1"/>
  <c r="F114" i="151"/>
  <c r="F116" i="151" s="1"/>
  <c r="N114" i="151"/>
  <c r="N116" i="151" s="1"/>
  <c r="K44" i="151"/>
  <c r="K46" i="151" s="1"/>
  <c r="G114" i="151"/>
  <c r="G116" i="151" s="1"/>
  <c r="O114" i="151"/>
  <c r="O116" i="151" s="1"/>
  <c r="K79" i="151"/>
  <c r="K81" i="151" s="1"/>
  <c r="J79" i="151"/>
  <c r="J81" i="151" s="1"/>
  <c r="I79" i="151"/>
  <c r="I81" i="151" s="1"/>
  <c r="D44" i="151"/>
  <c r="D46" i="151" s="1"/>
  <c r="L44" i="151"/>
  <c r="L46" i="151" s="1"/>
  <c r="H114" i="151"/>
  <c r="H116" i="151" s="1"/>
  <c r="L151" i="151"/>
  <c r="M151" i="151"/>
  <c r="C150" i="151" l="1"/>
  <c r="C151" i="151" s="1"/>
  <c r="D150" i="151"/>
  <c r="D151" i="151" s="1"/>
  <c r="D134" i="134" l="1"/>
  <c r="G22" i="133" s="1"/>
  <c r="D188" i="134"/>
  <c r="G27" i="133" s="1"/>
  <c r="D292" i="134"/>
  <c r="D296" i="134" s="1"/>
  <c r="D26" i="134"/>
  <c r="G13" i="133" s="1"/>
  <c r="D161" i="134"/>
  <c r="G26" i="133" s="1"/>
  <c r="D54" i="134"/>
  <c r="G16" i="133" s="1"/>
  <c r="D107" i="134"/>
  <c r="G21" i="133" s="1"/>
  <c r="G18" i="133" l="1"/>
  <c r="G28" i="133"/>
  <c r="G23" i="133"/>
  <c r="G39" i="133" l="1"/>
  <c r="K23" i="172" l="1"/>
  <c r="K28" i="172"/>
  <c r="L29" i="172"/>
  <c r="K27" i="172"/>
  <c r="F29" i="172"/>
  <c r="K22" i="172"/>
  <c r="F24" i="172"/>
  <c r="L24" i="172" l="1"/>
  <c r="L41" i="172" s="1"/>
  <c r="N27" i="172"/>
  <c r="K29" i="172"/>
  <c r="N22" i="172"/>
  <c r="K24" i="172"/>
  <c r="J29" i="172"/>
  <c r="J24" i="172"/>
  <c r="K41" i="172" l="1"/>
  <c r="J41" i="172"/>
  <c r="E24" i="173" l="1"/>
  <c r="E29" i="173"/>
  <c r="L19" i="173"/>
  <c r="M19" i="173"/>
  <c r="K17" i="173"/>
  <c r="E19" i="173"/>
  <c r="K14" i="173"/>
  <c r="N23" i="172"/>
  <c r="G24" i="172"/>
  <c r="N28" i="172"/>
  <c r="G29" i="172"/>
  <c r="E41" i="173" l="1"/>
  <c r="N14" i="173"/>
  <c r="K19" i="173"/>
  <c r="K41" i="173" s="1"/>
  <c r="N17" i="173"/>
  <c r="N19" i="173" s="1"/>
  <c r="M41" i="173"/>
  <c r="J19" i="173"/>
  <c r="J41" i="173" s="1"/>
  <c r="L41" i="173"/>
  <c r="M24" i="172"/>
  <c r="N24" i="172"/>
  <c r="M29" i="172"/>
  <c r="N29" i="172"/>
  <c r="M41" i="172" l="1"/>
  <c r="N41" i="173"/>
  <c r="N41" i="172"/>
  <c r="E54" i="134" l="1"/>
  <c r="H16" i="133" s="1"/>
  <c r="G50" i="134"/>
  <c r="G54" i="134" s="1"/>
  <c r="E26" i="134"/>
  <c r="H13" i="133" s="1"/>
  <c r="G22" i="134"/>
  <c r="G26" i="134" s="1"/>
  <c r="E134" i="134" l="1"/>
  <c r="H22" i="133" s="1"/>
  <c r="G130" i="134"/>
  <c r="G134" i="134" s="1"/>
  <c r="E15" i="175"/>
  <c r="J13" i="133"/>
  <c r="E13" i="132" s="1"/>
  <c r="E161" i="134"/>
  <c r="H26" i="133" s="1"/>
  <c r="G157" i="134"/>
  <c r="G161" i="134" s="1"/>
  <c r="E188" i="134"/>
  <c r="H27" i="133" s="1"/>
  <c r="G184" i="134"/>
  <c r="G188" i="134" s="1"/>
  <c r="E18" i="175"/>
  <c r="H18" i="133"/>
  <c r="J16" i="133"/>
  <c r="N18" i="175" l="1"/>
  <c r="M18" i="175"/>
  <c r="J18" i="175"/>
  <c r="L18" i="175" s="1"/>
  <c r="N15" i="175"/>
  <c r="M15" i="175"/>
  <c r="J15" i="175"/>
  <c r="L15" i="175" s="1"/>
  <c r="M17" i="176"/>
  <c r="M19" i="176" s="1"/>
  <c r="E17" i="176"/>
  <c r="E19" i="176" s="1"/>
  <c r="E20" i="175"/>
  <c r="E29" i="175"/>
  <c r="E28" i="176" s="1"/>
  <c r="J27" i="133"/>
  <c r="E27" i="132" s="1"/>
  <c r="E107" i="134"/>
  <c r="H21" i="133" s="1"/>
  <c r="G103" i="134"/>
  <c r="G107" i="134" s="1"/>
  <c r="E292" i="134"/>
  <c r="E14" i="176"/>
  <c r="N14" i="176"/>
  <c r="E24" i="175"/>
  <c r="E23" i="176" s="1"/>
  <c r="J22" i="133"/>
  <c r="E22" i="132" s="1"/>
  <c r="E28" i="175"/>
  <c r="H28" i="133"/>
  <c r="J26" i="133"/>
  <c r="E16" i="132"/>
  <c r="E18" i="132" s="1"/>
  <c r="J18" i="133"/>
  <c r="O15" i="175" l="1"/>
  <c r="O18" i="175"/>
  <c r="O20" i="175" s="1"/>
  <c r="L20" i="175"/>
  <c r="L42" i="175" s="1"/>
  <c r="E26" i="132"/>
  <c r="E28" i="132" s="1"/>
  <c r="J28" i="133"/>
  <c r="E30" i="175"/>
  <c r="E27" i="176"/>
  <c r="E29" i="176" s="1"/>
  <c r="N17" i="176"/>
  <c r="N19" i="176" s="1"/>
  <c r="N20" i="175"/>
  <c r="N42" i="175" s="1"/>
  <c r="G292" i="134"/>
  <c r="G296" i="134" s="1"/>
  <c r="E296" i="134"/>
  <c r="M14" i="176"/>
  <c r="M42" i="175"/>
  <c r="H23" i="133"/>
  <c r="H39" i="133" s="1"/>
  <c r="E23" i="175"/>
  <c r="J21" i="133"/>
  <c r="J17" i="176"/>
  <c r="L17" i="176" s="1"/>
  <c r="J20" i="175"/>
  <c r="J42" i="175" s="1"/>
  <c r="J14" i="176"/>
  <c r="G23" i="176"/>
  <c r="O42" i="175" l="1"/>
  <c r="Q17" i="176"/>
  <c r="Q19" i="176" s="1"/>
  <c r="L14" i="176"/>
  <c r="Q14" i="176" s="1"/>
  <c r="L19" i="176"/>
  <c r="E21" i="132"/>
  <c r="E23" i="132" s="1"/>
  <c r="J23" i="133"/>
  <c r="J39" i="133" s="1"/>
  <c r="J19" i="176"/>
  <c r="E25" i="175"/>
  <c r="E42" i="175" s="1"/>
  <c r="E22" i="176"/>
  <c r="E24" i="176" s="1"/>
  <c r="M28" i="176"/>
  <c r="F28" i="176"/>
  <c r="F27" i="132" s="1"/>
  <c r="F27" i="176"/>
  <c r="F30" i="174"/>
  <c r="K28" i="174"/>
  <c r="K23" i="174"/>
  <c r="F22" i="176"/>
  <c r="H22" i="132"/>
  <c r="N23" i="176"/>
  <c r="J28" i="176" l="1"/>
  <c r="L28" i="176" s="1"/>
  <c r="K29" i="174"/>
  <c r="K30" i="174" s="1"/>
  <c r="N23" i="174"/>
  <c r="G22" i="176"/>
  <c r="G25" i="174"/>
  <c r="N27" i="176"/>
  <c r="G27" i="176"/>
  <c r="G26" i="132" s="1"/>
  <c r="F29" i="176"/>
  <c r="F26" i="132"/>
  <c r="M27" i="176"/>
  <c r="M29" i="176" s="1"/>
  <c r="L30" i="174"/>
  <c r="J22" i="176"/>
  <c r="L22" i="176" s="1"/>
  <c r="M22" i="176"/>
  <c r="J30" i="174"/>
  <c r="J27" i="176"/>
  <c r="L27" i="176" s="1"/>
  <c r="F21" i="132"/>
  <c r="G28" i="176"/>
  <c r="G30" i="174"/>
  <c r="Q27" i="176" l="1"/>
  <c r="N28" i="174"/>
  <c r="N29" i="174"/>
  <c r="L29" i="176"/>
  <c r="G42" i="174"/>
  <c r="G21" i="132"/>
  <c r="G24" i="176"/>
  <c r="N22" i="176"/>
  <c r="N24" i="176" s="1"/>
  <c r="M25" i="174"/>
  <c r="J29" i="176"/>
  <c r="H27" i="132"/>
  <c r="G29" i="176"/>
  <c r="N28" i="176"/>
  <c r="Q28" i="176" s="1"/>
  <c r="M30" i="174"/>
  <c r="N30" i="174" l="1"/>
  <c r="M42" i="174"/>
  <c r="Q22" i="176"/>
  <c r="Q29" i="176"/>
  <c r="N29" i="176"/>
  <c r="N41" i="176" s="1"/>
  <c r="F23" i="176" l="1"/>
  <c r="F25" i="174"/>
  <c r="F42" i="174" s="1"/>
  <c r="F22" i="132" l="1"/>
  <c r="F24" i="176"/>
  <c r="J25" i="174"/>
  <c r="J42" i="174" s="1"/>
  <c r="J23" i="176"/>
  <c r="K24" i="174"/>
  <c r="M23" i="176"/>
  <c r="M24" i="176" s="1"/>
  <c r="M41" i="176" s="1"/>
  <c r="L25" i="174"/>
  <c r="L42" i="174" s="1"/>
  <c r="N24" i="174" l="1"/>
  <c r="N25" i="174" s="1"/>
  <c r="N42" i="174" s="1"/>
  <c r="K25" i="174"/>
  <c r="K42" i="174" s="1"/>
  <c r="L23" i="176"/>
  <c r="J24" i="176"/>
  <c r="J41" i="176" s="1"/>
  <c r="Q23" i="176" l="1"/>
  <c r="Q24" i="176" s="1"/>
  <c r="Q41" i="176" s="1"/>
  <c r="L24" i="176"/>
  <c r="L41" i="176" s="1"/>
</calcChain>
</file>

<file path=xl/sharedStrings.xml><?xml version="1.0" encoding="utf-8"?>
<sst xmlns="http://schemas.openxmlformats.org/spreadsheetml/2006/main" count="3428" uniqueCount="686">
  <si>
    <t>PUBLIC UTILITY COMMISSION OF TEXAS</t>
  </si>
  <si>
    <t>INDEX</t>
  </si>
  <si>
    <t>Schedule II-H-1</t>
  </si>
  <si>
    <t>CENTERPOINT ENERGY HOUSTON ELECTRIC, LLC</t>
  </si>
  <si>
    <t>Page 1 of 1</t>
  </si>
  <si>
    <t>II-H-1 SUMMARY OF TEST YEAR ADJUSTMENTS</t>
  </si>
  <si>
    <t>TEST YEAR ENDED 12/31/2023</t>
  </si>
  <si>
    <t>DOCKET NO. 56211</t>
  </si>
  <si>
    <t>J. DURLAND/S. MCMENAMIN</t>
  </si>
  <si>
    <t>(1)</t>
  </si>
  <si>
    <t>(2)</t>
  </si>
  <si>
    <t>(3)</t>
  </si>
  <si>
    <t>(4)</t>
  </si>
  <si>
    <t>(5)</t>
  </si>
  <si>
    <t>(6)</t>
  </si>
  <si>
    <t>Line No.</t>
  </si>
  <si>
    <t>Rate Class</t>
  </si>
  <si>
    <t>Volt</t>
  </si>
  <si>
    <t>Annualized Number of Customers</t>
  </si>
  <si>
    <t>Total Adjusted kWh Sales</t>
  </si>
  <si>
    <t>Total Adjusted Billed kVa</t>
  </si>
  <si>
    <t>Adjusted (NCP)kVa</t>
  </si>
  <si>
    <t>Adjusted 4CP kVa</t>
  </si>
  <si>
    <t>Residential (Non-IDR)</t>
  </si>
  <si>
    <t>Sec</t>
  </si>
  <si>
    <t>Non-IDR</t>
  </si>
  <si>
    <t>Secondary Voltage Small</t>
  </si>
  <si>
    <t>IDR</t>
  </si>
  <si>
    <t>Total</t>
  </si>
  <si>
    <t>Secondary Voltage Large</t>
  </si>
  <si>
    <t>Primary Voltage Service</t>
  </si>
  <si>
    <t>Pri</t>
  </si>
  <si>
    <t>Transmission Voltage Service</t>
  </si>
  <si>
    <t>Tra</t>
  </si>
  <si>
    <t>Miscellaneous Lighting Service</t>
  </si>
  <si>
    <t>None</t>
  </si>
  <si>
    <t>Street Lighting Service</t>
  </si>
  <si>
    <t>Schedule II-H-1.1</t>
  </si>
  <si>
    <t>II-H-1.1 TEST YEAR SALES DATA</t>
  </si>
  <si>
    <t>(8)</t>
  </si>
  <si>
    <t>Class</t>
  </si>
  <si>
    <t>Rate</t>
  </si>
  <si>
    <t>Average Number of Customers</t>
  </si>
  <si>
    <t>Year-End Number of Customers</t>
  </si>
  <si>
    <t>Test Year kWh (Unadjusted) Sales</t>
  </si>
  <si>
    <t>Adjustment to kWh Sales for: 
Abnormal Weather</t>
  </si>
  <si>
    <t>Adjustment to kWh Sales for: 
Customer Changes</t>
  </si>
  <si>
    <r>
      <t xml:space="preserve">Adjustment to kWh Sales for: 
</t>
    </r>
    <r>
      <rPr>
        <sz val="8"/>
        <rFont val="Times New Roman"/>
        <family val="1"/>
      </rPr>
      <t>Other</t>
    </r>
  </si>
  <si>
    <t>RS</t>
  </si>
  <si>
    <t>SVS</t>
  </si>
  <si>
    <t>SVL</t>
  </si>
  <si>
    <t>PVS</t>
  </si>
  <si>
    <t>TVS</t>
  </si>
  <si>
    <t>MLS</t>
  </si>
  <si>
    <t>SLS</t>
  </si>
  <si>
    <t>Total Billed Sales</t>
  </si>
  <si>
    <t>Schedule II-H-1.1.1</t>
  </si>
  <si>
    <t>II-H-1.1.1 TEST YEAR ENERGY FLOWS ACROSS DC TIES</t>
  </si>
  <si>
    <t>DC Tie Imports</t>
  </si>
  <si>
    <t>Month</t>
  </si>
  <si>
    <t>Monthly Import kWh</t>
  </si>
  <si>
    <t>January</t>
  </si>
  <si>
    <t>February</t>
  </si>
  <si>
    <t>March</t>
  </si>
  <si>
    <t>April</t>
  </si>
  <si>
    <t>May</t>
  </si>
  <si>
    <t>June</t>
  </si>
  <si>
    <t>July</t>
  </si>
  <si>
    <t>August</t>
  </si>
  <si>
    <t>September</t>
  </si>
  <si>
    <t>October</t>
  </si>
  <si>
    <t>November</t>
  </si>
  <si>
    <t>December</t>
  </si>
  <si>
    <t>DC Tie Exports</t>
  </si>
  <si>
    <t>Monthly Export kWh</t>
  </si>
  <si>
    <t>Schedule II-H-1.2</t>
  </si>
  <si>
    <t>Page 1 of 11</t>
  </si>
  <si>
    <t>II-H-1.2 MONTHLY SALES DATA</t>
  </si>
  <si>
    <t>Test Year kWh (Unadjusted)</t>
  </si>
  <si>
    <t>kWh Sales due to Abnormal Weather</t>
  </si>
  <si>
    <t>kWh Sales due to Customer Change</t>
  </si>
  <si>
    <t>kWh Sales due to Other</t>
  </si>
  <si>
    <t>Annual</t>
  </si>
  <si>
    <t>Page 2 of 11</t>
  </si>
  <si>
    <t>Secondary Voltage Small (Non-IDR)</t>
  </si>
  <si>
    <t>Page 3 of 11</t>
  </si>
  <si>
    <t>Secondary Voltage Small (IDR)</t>
  </si>
  <si>
    <t>Page 4 of 11</t>
  </si>
  <si>
    <t>Secondary Voltage Large (Non-IDR)</t>
  </si>
  <si>
    <t>Page 5 of 11</t>
  </si>
  <si>
    <t>Secondary Voltage Large (IDR)</t>
  </si>
  <si>
    <t>Page 6 of 11</t>
  </si>
  <si>
    <t>Primary Voltage Service (Non-IDR)</t>
  </si>
  <si>
    <t>Page 7 of 11</t>
  </si>
  <si>
    <t>Primary Voltage Service (IDR)</t>
  </si>
  <si>
    <t>Page 8 of 11</t>
  </si>
  <si>
    <t>Transmission Voltage Service (IDR)</t>
  </si>
  <si>
    <t>Page 9 of 11</t>
  </si>
  <si>
    <t>Page 10 of 11</t>
  </si>
  <si>
    <t>Page 11 of 11</t>
  </si>
  <si>
    <t>Total System</t>
  </si>
  <si>
    <t>Schedule II-H-1.3</t>
  </si>
  <si>
    <t>Page 1 of 18</t>
  </si>
  <si>
    <t>II-H-1.3 UNADJUSTED TEST YEAR LOAD DATA</t>
  </si>
  <si>
    <t>S. MCMENAMIN</t>
  </si>
  <si>
    <t>Sum of Customer Maximum Demands (Non-Coincident Peak) @ Source</t>
  </si>
  <si>
    <t>Residential (RS)</t>
  </si>
  <si>
    <t>Secondary Voltage Small (SVS-Non IDR)</t>
  </si>
  <si>
    <t>Secondary Voltage Small (SVS-IDR)</t>
  </si>
  <si>
    <t>Secondary Voltage Large (SVL-Non IDR)</t>
  </si>
  <si>
    <t>Secondary Voltage Large (SVL-IDR)</t>
  </si>
  <si>
    <t>Primary Voltage Service (PVS-Non IDR)</t>
  </si>
  <si>
    <t>Primary Voltage Service (PVS-IDR)</t>
  </si>
  <si>
    <t>Transmission Voltage Service (TVS)</t>
  </si>
  <si>
    <t>Miscellaneous Lighting Service (MLS)</t>
  </si>
  <si>
    <t>Street Lighting Service (SLS)</t>
  </si>
  <si>
    <t>Page 2 of 18</t>
  </si>
  <si>
    <t>DOCKET NUMBER PENDING ASSIGNMENT</t>
  </si>
  <si>
    <t>Sum of Customer Maximum Demands (Non-Coincident Peak) @ Meter (MW)</t>
  </si>
  <si>
    <t>Page 3 of 18</t>
  </si>
  <si>
    <t>Class Peak Demand (Non-Coincident) @ Source (MW)</t>
  </si>
  <si>
    <t>Page 4 of 18</t>
  </si>
  <si>
    <t>Class Peak Demand (Non-Coincident) @ Meter (MW)</t>
  </si>
  <si>
    <t>Page 5 of 18</t>
  </si>
  <si>
    <t>Class Demand Coincident with CNP's System Peak Demand @ Source</t>
  </si>
  <si>
    <t>Page 6 of 18</t>
  </si>
  <si>
    <t>Class Demand Coincident with CNP's System Peak Demand @ Meter</t>
  </si>
  <si>
    <t>Page 7 of 18</t>
  </si>
  <si>
    <t>Coincident Peak Demand at the Time of the ERCOT Peak @ Source</t>
  </si>
  <si>
    <t>Page 8 of 18</t>
  </si>
  <si>
    <t>Coincident Peak Demand at the Time of the ERCOT Peak @ Meter</t>
  </si>
  <si>
    <t>Page 9 of 18</t>
  </si>
  <si>
    <t>Energy Use @ Source (GWH)</t>
  </si>
  <si>
    <t>Page 10 of 18</t>
  </si>
  <si>
    <t>Energy Use @ Meter</t>
  </si>
  <si>
    <t>Page 11 of 18</t>
  </si>
  <si>
    <t>Class Coincidence Factors (ERCOT CP/Class Peak)</t>
  </si>
  <si>
    <t>Page 12 of 18</t>
  </si>
  <si>
    <t>Secondary Voltage Small (SVS)</t>
  </si>
  <si>
    <t>Secondary Voltage Large (SVL)</t>
  </si>
  <si>
    <t>Primary Voltage Service (PVS)</t>
  </si>
  <si>
    <t>Page 13 of 18</t>
  </si>
  <si>
    <t>Page 14 of 18</t>
  </si>
  <si>
    <t>Page 15 of 18</t>
  </si>
  <si>
    <t>Class Load Factors*</t>
  </si>
  <si>
    <t>Hours</t>
  </si>
  <si>
    <t>* Class load factors computed from monthly energy (meter level) and monthly class peaks (meter level)</t>
  </si>
  <si>
    <t>Page 16 of 18</t>
  </si>
  <si>
    <t>* Class load factors computed from AMS monthly energy and AMS monthly class peaks</t>
  </si>
  <si>
    <t>Page 17 of 18</t>
  </si>
  <si>
    <t>Page 18 of 18</t>
  </si>
  <si>
    <t>Schedule II-H-1.3.1</t>
  </si>
  <si>
    <t>Page 1 of 10</t>
  </si>
  <si>
    <t>II-H-1.3.1 ADJUSTMENTS TO TEST YEAR LOAD DATA</t>
  </si>
  <si>
    <t>Page 2 of 10</t>
  </si>
  <si>
    <t>Page 3 of 10</t>
  </si>
  <si>
    <t>Page 4 of 10</t>
  </si>
  <si>
    <t>Page 5 of 10</t>
  </si>
  <si>
    <t>Page 6 of 10</t>
  </si>
  <si>
    <t>Page 7 of 10</t>
  </si>
  <si>
    <t>Page 8 of 10</t>
  </si>
  <si>
    <t>Page 9 of 10</t>
  </si>
  <si>
    <t>Page 10 of 10</t>
  </si>
  <si>
    <t>II-H-1.3.2 DC TIE LOAD DATA</t>
  </si>
  <si>
    <t>DC Tie Imports and Exports</t>
  </si>
  <si>
    <t>Since there are no DC-Ties in the CNP footprint, we do not collect or keep track of this data.</t>
  </si>
  <si>
    <t>Schedule II-H-1.4</t>
  </si>
  <si>
    <t>II-H-1.4 ADJUSTED TEST-YEAR LOAD DATA</t>
  </si>
  <si>
    <t>Sum of Customer Maximum Demands (Non-Coincident Peak) @ Source- MW</t>
  </si>
  <si>
    <t>Sum of Customer Maximum Demands (Non-Coincident Peak) @ Meter- MW</t>
  </si>
  <si>
    <t>Class Peak Demand (Non-Coincident) @ Source- MW</t>
  </si>
  <si>
    <t>Class Peak Demand (Non-Coincident) @ Meter- MW</t>
  </si>
  <si>
    <t>Class Demand Coincident with CNP's System Peak Demand @ Source- MW</t>
  </si>
  <si>
    <t>Class Demand Coincident with CNP's System Peak Demand @ Meter- MW</t>
  </si>
  <si>
    <t>Coincident Peak Demand at the Time of the ERCOT Peak @ Source- MW</t>
  </si>
  <si>
    <t>Coincident Peak Demand at the Time of the ERCOT Peak @ Meter- MW</t>
  </si>
  <si>
    <t>Energy Use @ Source-GWH</t>
  </si>
  <si>
    <t>Energy Use @ Meter -GWH</t>
  </si>
  <si>
    <t>Not weather normalized</t>
  </si>
  <si>
    <t>* Class load factors computed from AMS monthly energy and AMS monthly class peaks, not weather normalized</t>
  </si>
  <si>
    <t>II-H-1.5 ADJUSTMENTS TO OPERATING STATISTICS</t>
  </si>
  <si>
    <t xml:space="preserve"> Line No.</t>
  </si>
  <si>
    <t>Residential Class - Adjustments were made to weather normalize kWh and kW; annualize customer counts; annualize kWh and kW.</t>
  </si>
  <si>
    <t>Secondary Voltage Small - Adjustments were made to weather normalize kWh and kW; annualize customer counts; annualize kWh and kW.</t>
  </si>
  <si>
    <t>Secondary Voltage Large - Adjustments were made to weather normalize kWh, kW; annualize customer counts; annualize kWh, kW and 4CP.</t>
  </si>
  <si>
    <t>Primary Voltage Service  Class - Adjustments were made to weather normalize kWh, kW; annualize customer counts; annualize kWh, kW and 4CP</t>
  </si>
  <si>
    <t>Transmission  Service  Class - Adjustments were made to annualize customer counts; annualize kWh and 4CP.</t>
  </si>
  <si>
    <t>Lighting  Service  Classes (SLS, MLS) -     annualize unit and light counts; annualize kWh</t>
  </si>
  <si>
    <t>II-H-2 MODEL ANALYSIS RESULTS</t>
  </si>
  <si>
    <t>Page 1 of 4</t>
  </si>
  <si>
    <t>II-H-2.1 MODEL INFORMATION</t>
  </si>
  <si>
    <t>Topic</t>
  </si>
  <si>
    <t>Description</t>
  </si>
  <si>
    <t>1.  Statistical Package</t>
  </si>
  <si>
    <t xml:space="preserve">Models are estimated using the Regression component of MetrixND.  Regression models are estimated using least squares.  Regression models with first order autoregressive residuals are estimated using nonlinear least squares.
Model results are provided in a set of model export spreadsheets that contain all of the data, model statistics, coefficient statistics, and actual and predicted values.
The model files are listed below in Topics 5 to 9 of this schedule (lines 81-176).
</t>
  </si>
  <si>
    <t>2a.  Estimated Coefficients</t>
  </si>
  <si>
    <t>See Coef tab on each model spreadsheet.  
This tab contains coefficients, estimated standard errors, and t-statistics.</t>
  </si>
  <si>
    <t>2b.  R-Square and Adjusted R-Square</t>
  </si>
  <si>
    <t xml:space="preserve">See MStat tab on each model spreadsheet.  </t>
  </si>
  <si>
    <t>2c.  Durbin Watson Statistic</t>
  </si>
  <si>
    <t>2d.  Sum of squared residuals</t>
  </si>
  <si>
    <t xml:space="preserve">See Sum of Squared Errors on MStat tab on each model spreadsheet.  </t>
  </si>
  <si>
    <t>2e. Standard Error</t>
  </si>
  <si>
    <t xml:space="preserve">See Std. Error of Regression on MStat tab on each model spreadsheet.  </t>
  </si>
  <si>
    <t>2f.  Number of observations</t>
  </si>
  <si>
    <t xml:space="preserve">See Adjusted Observations on MStat tab on each model spreadsheet.  </t>
  </si>
  <si>
    <t>2g.  F-statistic</t>
  </si>
  <si>
    <t>2h. Sample period and periodicity</t>
  </si>
  <si>
    <t xml:space="preserve">For energy and peak models, coefficients are estimated using daily AMS and IDR data for each class.  Daily data cover the period from Jan 1, 2019 to Dec. 31, 2023.  For Billing Demand the model is monthly.  Billing demand models use monthly billing data from Jan 2019 to Dec 2023.  </t>
  </si>
  <si>
    <t>2i.  Description of each variable</t>
  </si>
  <si>
    <t>See Variable names in the Variable column of each spreadsheet.  Variable names include the name of the table on which the variable is defined concatenated with the variable name itself (Table.Variable).  For defniitions, see the Definition column on the Coef tab of each model spreadsheet.  Units of measurement are provided in the Units column.  Variable definitions are summarized below in Item 4.</t>
  </si>
  <si>
    <t>3. Model Spreadsheet Format</t>
  </si>
  <si>
    <t xml:space="preserve">Each model is presented in a separate spreadsheet.  Tabs in each spreadsheet are as follows:
  --   Data tab:  Provides a full listing of data for all variables used in the model
  --   DStat tab:  Provides data statistics for each variable (Mean, Standard Deviation, Minimum, Maximum, ...
  --   Corr tab:  Provides correlation coefficients computed for each pair of variables 
  --   Coef tab:  Shows estimated coefficients, standard errors, t-statistics, and variable definitions
  --   MStat:  Contains Model statistics, including in sample and out-of-sample statistics
  --   Err:  Provides actual, predicted, and residual values for each observation in the estimation period
  --   Elas:  Provides estimated elasticity values computed at the mean of X and Y variable values
  --   BX:  Shows the contribution of each X variable in the model to the total model predicted value
  --   YHat:  Shows predicted value confidence bands for each observation
</t>
  </si>
  <si>
    <t>4. Definitions -- Daily Models</t>
  </si>
  <si>
    <t>Definitions of variables used in the daily models are as follows.</t>
  </si>
  <si>
    <t>CONST</t>
  </si>
  <si>
    <t>Constant term = 1 on all days</t>
  </si>
  <si>
    <t>Jan</t>
  </si>
  <si>
    <t>Binary = 1 in January</t>
  </si>
  <si>
    <t>Feb</t>
  </si>
  <si>
    <t>Binary = 1 in February</t>
  </si>
  <si>
    <t>Mar</t>
  </si>
  <si>
    <t>Binary = 1 in March</t>
  </si>
  <si>
    <t>Apr</t>
  </si>
  <si>
    <t>Binary = 1 in April</t>
  </si>
  <si>
    <t>Binary = 1 in May</t>
  </si>
  <si>
    <t>Jun</t>
  </si>
  <si>
    <t>Binary = 1 in June</t>
  </si>
  <si>
    <t>Jul</t>
  </si>
  <si>
    <t>Binary = 1 in July</t>
  </si>
  <si>
    <t>Aug</t>
  </si>
  <si>
    <t>Binary = 1 in August</t>
  </si>
  <si>
    <t>Sep</t>
  </si>
  <si>
    <t>Binary = 1 in September</t>
  </si>
  <si>
    <t>Oct</t>
  </si>
  <si>
    <t>Binary = 1 in October</t>
  </si>
  <si>
    <t>Nov</t>
  </si>
  <si>
    <t>Binary = 1 in November</t>
  </si>
  <si>
    <t>Saturday</t>
  </si>
  <si>
    <t>Binary = 1 on Saturday</t>
  </si>
  <si>
    <t>Sunday</t>
  </si>
  <si>
    <t>Binary = 1 on Sunday</t>
  </si>
  <si>
    <t>MLK</t>
  </si>
  <si>
    <t>Binary = 1 on M L King Day</t>
  </si>
  <si>
    <t>PresDay</t>
  </si>
  <si>
    <t>Binary = 1 on Presidents Day</t>
  </si>
  <si>
    <t>GoodFri</t>
  </si>
  <si>
    <t>Binary = 1 on Good Friday</t>
  </si>
  <si>
    <t>MemDay</t>
  </si>
  <si>
    <t>Binary = 1 on Memorial Day</t>
  </si>
  <si>
    <t>July4th</t>
  </si>
  <si>
    <t>Binary = 1 on Independence Day</t>
  </si>
  <si>
    <t>LaborDay</t>
  </si>
  <si>
    <t>Binary = 1 on Labor Day</t>
  </si>
  <si>
    <t>Thanks</t>
  </si>
  <si>
    <t>Binary = 1 on Thanksgiving Day</t>
  </si>
  <si>
    <t>FriAThanks</t>
  </si>
  <si>
    <t>Binary = 1 on Friday after Thanksgiving</t>
  </si>
  <si>
    <t>XMasWkB4</t>
  </si>
  <si>
    <t>Binary = 1 on week before XMas</t>
  </si>
  <si>
    <t>XMasEve</t>
  </si>
  <si>
    <t>Binary = 1 on XMas Eve</t>
  </si>
  <si>
    <t>XMasDay</t>
  </si>
  <si>
    <t>Binary = 1 on XMas Day</t>
  </si>
  <si>
    <t>XMasWk</t>
  </si>
  <si>
    <t>Binary = 1 during week after XMas</t>
  </si>
  <si>
    <t>NYEve</t>
  </si>
  <si>
    <t>Binary = 1 on New Years Eve</t>
  </si>
  <si>
    <t>NYDay</t>
  </si>
  <si>
    <t>Binary = 1 on New Years Day</t>
  </si>
  <si>
    <t>Covid Phase 1</t>
  </si>
  <si>
    <t>Binary = 1 for April and May 2020</t>
  </si>
  <si>
    <t>Covid Phase 2</t>
  </si>
  <si>
    <t>Binary = 1 for June through Nov 2020</t>
  </si>
  <si>
    <t>Covid Phase 3</t>
  </si>
  <si>
    <t>Binary = 1 for Dec 2020 to March 2021</t>
  </si>
  <si>
    <t>Covid Phase 4</t>
  </si>
  <si>
    <t>Binary=1 for April 2021 and beyond</t>
  </si>
  <si>
    <t>End_CDDSpline</t>
  </si>
  <si>
    <t>CD Spline Shift starting 1/1/2022</t>
  </si>
  <si>
    <t>June2023Plus</t>
  </si>
  <si>
    <t> </t>
  </si>
  <si>
    <t>Binary for days starting June 1, 2023</t>
  </si>
  <si>
    <t>Mar23Plus</t>
  </si>
  <si>
    <t>Binary for days starting March 1, 2023</t>
  </si>
  <si>
    <t>Yr2022Plus</t>
  </si>
  <si>
    <t>Binary for days after 1/1/2022</t>
  </si>
  <si>
    <t>AvgDB</t>
  </si>
  <si>
    <t>Average drybulb temperature for the day.  Average over 24 hourly values.</t>
  </si>
  <si>
    <t>HD65</t>
  </si>
  <si>
    <t>Heating Degrees base 65 (Max(65 - AvgDB, 0))</t>
  </si>
  <si>
    <t>HD60</t>
  </si>
  <si>
    <t>Heating Degrees base 60 (Max(60 - AvgDB, 0))</t>
  </si>
  <si>
    <t>HD55</t>
  </si>
  <si>
    <t>Heating Degrees base 55 (Max(55 - AvgDB, 0))</t>
  </si>
  <si>
    <t>HD50</t>
  </si>
  <si>
    <t>Heating Degrees base 50 (Max(50 - AvgDB, 0))</t>
  </si>
  <si>
    <t>HD45</t>
  </si>
  <si>
    <t>Heating Degrees base 45 (Max(45 - AvgDB, 0))</t>
  </si>
  <si>
    <t>HD40</t>
  </si>
  <si>
    <t>Heating Degrees base 40 (Max(40 - AvgDB, 0))</t>
  </si>
  <si>
    <t>CD55</t>
  </si>
  <si>
    <t>Cooling Degrees base 55 (Max(AvgDB - 55, 0))</t>
  </si>
  <si>
    <t>CD60</t>
  </si>
  <si>
    <t>Cooling Degrees base 60 (Max(AvgDB - 60, 0))</t>
  </si>
  <si>
    <t>CD65</t>
  </si>
  <si>
    <t>Cooling Degrees base 65 (Max(AvgDB - 65, 0))</t>
  </si>
  <si>
    <t>CD70</t>
  </si>
  <si>
    <t>Cooling Degrees base 70 (Max(AvgDB - 70, 0))</t>
  </si>
  <si>
    <t>CD75</t>
  </si>
  <si>
    <t>Cooling Degrees base 75 (Max(AvgDB - 75, 0))</t>
  </si>
  <si>
    <t>CD80</t>
  </si>
  <si>
    <t>Cooling Degrees base 80 (Max(AvgDB - 80, 0))</t>
  </si>
  <si>
    <t>HDSpline</t>
  </si>
  <si>
    <t>Heating Degree Spline -- Incorporates multiple heating degree variables with statistical weights.
HDSpline = W60*HD60 + W55*HD55+ W50*HD50+ W45*HD45.
Weights are based on regressions with a subset of the HD variables.
Weights are different for each class.  
Weights are different for energy models and peak models.</t>
  </si>
  <si>
    <t>LagHD</t>
  </si>
  <si>
    <t>Two day lagged Heating Degrees (85/15 weights)</t>
  </si>
  <si>
    <t>WkEndHD</t>
  </si>
  <si>
    <t>Heating Degree Spline interacted with Weekend Days.
Allows weather slope on weekend days to be different from week days.
Weekend days defined to include Saturday, Sunday, and Major Holidays.</t>
  </si>
  <si>
    <t>FallHD</t>
  </si>
  <si>
    <t>Heating Degree Spline on Fall Days.
Allows weather slope on fall days to be different from summer days.
Fall defined to 1.0 starting at midyear, phasing out linearly during November, then 0.0 to end of year.</t>
  </si>
  <si>
    <t>CDSpline</t>
  </si>
  <si>
    <t>Cooling Degree Spline -- Incorporates multiple cooling degree variables with statistical weights.
CDDSpline = W65*CD65+ W70*CD70 + W75*CD75 + W80*CD80.
Weights are based on regressions with a subset of the CD variables.
Weights are different for each class.  
Weights are different for energy models and peak models.</t>
  </si>
  <si>
    <t>LagCD</t>
  </si>
  <si>
    <t>Two day lagged Cooling Degrees (85/15 weights)</t>
  </si>
  <si>
    <t>WkEndCD</t>
  </si>
  <si>
    <t>Cooling Degree Spline interacted with Weekend Days.
Allows weather slope on weekend days to be different from week days.
Weekend days defined to include Saturday, Sunday, and Major Holidays.</t>
  </si>
  <si>
    <t>SpringCD</t>
  </si>
  <si>
    <t>Cooling Degree Spline on Spring Days.
Allows weather slope on spring days to be different from summer days.
Spring defined to be 1.0 for all days before April, phasing out linearly during April.</t>
  </si>
  <si>
    <t>FallCD</t>
  </si>
  <si>
    <t>Cooling Degree Spline on Fall Days.
Allows weather slope on fall days to be different from summer days.
Fall defined to phase in linearly in October and continue at 1.0 to end of year.</t>
  </si>
  <si>
    <t>AR(1)</t>
  </si>
  <si>
    <t>One day lagged autoregressive error term</t>
  </si>
  <si>
    <t>Constant term = 1 for all months</t>
  </si>
  <si>
    <t>Class_Demand</t>
  </si>
  <si>
    <t>Actual Customer Demand in a month (used in Billing Demand equations)</t>
  </si>
  <si>
    <t>Class_NCP</t>
  </si>
  <si>
    <t xml:space="preserve">Monthly Class Peak </t>
  </si>
  <si>
    <t>MaxHD60</t>
  </si>
  <si>
    <t>Maximum daily HD60 value in a month (used in Secondary demand models)</t>
  </si>
  <si>
    <t>MaxCD65</t>
  </si>
  <si>
    <t>Maximum daily CD65 value in a month (used in Secondary demand models)</t>
  </si>
  <si>
    <t>LagMaxHD60</t>
  </si>
  <si>
    <t>Maximum normal HD60 for the prior month</t>
  </si>
  <si>
    <t>LagMaxCD65</t>
  </si>
  <si>
    <t>Maximum normal CD65 for the prior month</t>
  </si>
  <si>
    <t>Hot Month</t>
  </si>
  <si>
    <t>Binary variable= 1 for summer months</t>
  </si>
  <si>
    <t>Definitions - Monthly Models</t>
  </si>
  <si>
    <t>Definitions of variables used in the daily models are as follows:</t>
  </si>
  <si>
    <t>DemPerCust_CycAdj</t>
  </si>
  <si>
    <t>Monthly demand per customer adjusted for the number of cycles contributing to the billing month</t>
  </si>
  <si>
    <t>BDemPerCust_CycAdj</t>
  </si>
  <si>
    <t>Monthly billing demand per customer adjusted for the number of cycles contributing to the billing month</t>
  </si>
  <si>
    <t>MaxHD55</t>
  </si>
  <si>
    <t>Maximum HD55 value for the coldest day of the month</t>
  </si>
  <si>
    <t>MaxCD70</t>
  </si>
  <si>
    <t>Maximum CD70 value for the hottest day of the month</t>
  </si>
  <si>
    <t>SVL_Wgt_NCP</t>
  </si>
  <si>
    <t>Weighted monthly class peak (NCP) per customer for current (50%) and prior month (50%)</t>
  </si>
  <si>
    <t>Wgt_PVS_NCP</t>
  </si>
  <si>
    <t>SVL_IDR_Wgt_NCP</t>
  </si>
  <si>
    <t>Wgt_PVS_IDR_NCP</t>
  </si>
  <si>
    <t>Wgt_MaxHD55</t>
  </si>
  <si>
    <t>Weighted average of current month (50%) and lag month (50%) MaxHD55</t>
  </si>
  <si>
    <t>Wgt_MaxCD70</t>
  </si>
  <si>
    <t>Weighted average of current month (50%) and lag month (50%) Max CD70</t>
  </si>
  <si>
    <t>5. Daily Energy Model File Names</t>
  </si>
  <si>
    <t>RS_Mod</t>
  </si>
  <si>
    <t>Residential daily energy</t>
  </si>
  <si>
    <t>RS_AR1</t>
  </si>
  <si>
    <t>Residential daily energy with AR1 term</t>
  </si>
  <si>
    <t>SVS_Mod</t>
  </si>
  <si>
    <t>SVS daily energy</t>
  </si>
  <si>
    <t>SVS_AR1</t>
  </si>
  <si>
    <t>SVS daily energy with AR1 term</t>
  </si>
  <si>
    <t>SVL_Mod</t>
  </si>
  <si>
    <t>SVL daily energy</t>
  </si>
  <si>
    <t>SVL_AR1</t>
  </si>
  <si>
    <t>SVL daily energy with AR1 term</t>
  </si>
  <si>
    <t>PVS_Mod</t>
  </si>
  <si>
    <t>PVS daily energy</t>
  </si>
  <si>
    <t>PVS_AR1</t>
  </si>
  <si>
    <t>PVS daily energy with AR1 term</t>
  </si>
  <si>
    <t>SVL_IDR_Mod</t>
  </si>
  <si>
    <t>SVL_IDR daily energy</t>
  </si>
  <si>
    <t>SVL_IDR_AR1</t>
  </si>
  <si>
    <t>SVL_IDR daily energy with AR1 term</t>
  </si>
  <si>
    <t>PVS_IDR_Mod</t>
  </si>
  <si>
    <t>PVS IDR daily energy</t>
  </si>
  <si>
    <t>PVS_IDR_AR1</t>
  </si>
  <si>
    <t>PVS IDR daily energy with AR1 term</t>
  </si>
  <si>
    <t>6. Class Peak Model File Names (Non-Coincident)</t>
  </si>
  <si>
    <t>RS_NCP</t>
  </si>
  <si>
    <t>Residential daily class peak</t>
  </si>
  <si>
    <t>RS_NCP_AR1</t>
  </si>
  <si>
    <t>Residential daily class peak with AR1 term</t>
  </si>
  <si>
    <t>SVS_NCP</t>
  </si>
  <si>
    <t>SVS daily class peak</t>
  </si>
  <si>
    <t>SVS_NCP_AR1</t>
  </si>
  <si>
    <t>SVS daily class peak with AR1 term</t>
  </si>
  <si>
    <t>SVL_NCP</t>
  </si>
  <si>
    <t>SVL daily class peak</t>
  </si>
  <si>
    <t>SVL_NCP_AR1</t>
  </si>
  <si>
    <t>SVL daily class peak with AR1 term</t>
  </si>
  <si>
    <t>SVL_IDR_NCP</t>
  </si>
  <si>
    <t>SVL IDR daily class peak</t>
  </si>
  <si>
    <t>SVL_IDR_NCP_AR1</t>
  </si>
  <si>
    <t>SVL_IDR daily class peak with AR1 term</t>
  </si>
  <si>
    <t>PVS_NCP</t>
  </si>
  <si>
    <t>PVS daily class peak</t>
  </si>
  <si>
    <t>PVS_NCP_AR1</t>
  </si>
  <si>
    <t>PVS daily class peak with AR1 term</t>
  </si>
  <si>
    <t>PVS_IDR_NCP</t>
  </si>
  <si>
    <t>PVS IDR daily class peak</t>
  </si>
  <si>
    <t>PVS_IDR__NCP_AR1</t>
  </si>
  <si>
    <t>PVS IDR daily class peak with AR1 term</t>
  </si>
  <si>
    <t>8. Load at daily CEHE peak</t>
  </si>
  <si>
    <t>RS_CP</t>
  </si>
  <si>
    <t>Residential load at daily CEHE peak</t>
  </si>
  <si>
    <t>RS_CP_AR1</t>
  </si>
  <si>
    <t>Residential load at daily CEHE peak with AR1 term</t>
  </si>
  <si>
    <t>SVS_CP</t>
  </si>
  <si>
    <t>SVS load at daily CEHE peak</t>
  </si>
  <si>
    <t>SVS_CP_AR1</t>
  </si>
  <si>
    <t>SVS peak with AR1 term</t>
  </si>
  <si>
    <t>SVL_CP</t>
  </si>
  <si>
    <t>SVL load at daily CEHE peak</t>
  </si>
  <si>
    <t>SVL_CP_AR1</t>
  </si>
  <si>
    <t>SVL load at daily CEHE peak with AR1 term</t>
  </si>
  <si>
    <t xml:space="preserve">SVL_IDR_CP </t>
  </si>
  <si>
    <t>SVL IDR load at daily CEHE peak</t>
  </si>
  <si>
    <t>SVL_IDR_CP_AR1</t>
  </si>
  <si>
    <t>SVL IDR load at daily CEHE peak with AR1 term</t>
  </si>
  <si>
    <t>PVS_CP</t>
  </si>
  <si>
    <t>PVS load at daily CEHE peak</t>
  </si>
  <si>
    <t>PVS_CP_AR1</t>
  </si>
  <si>
    <t>PVS load at daily CEHE peak with AR1 term</t>
  </si>
  <si>
    <t>PVS_ IDR_CP</t>
  </si>
  <si>
    <t>PVS IDR load at daily CEHE peak</t>
  </si>
  <si>
    <t>PVS_IDR_CP_AR1</t>
  </si>
  <si>
    <t>PVS IDR load at daily CEHE peak with AR1 term</t>
  </si>
  <si>
    <t>7. Load at daily ERCOT peak</t>
  </si>
  <si>
    <t>RS_ECP</t>
  </si>
  <si>
    <t>Residential load at daily ERCOT peak</t>
  </si>
  <si>
    <t>RS_ECP_AR1</t>
  </si>
  <si>
    <t>Residential load at daily ERCOT peak with AR1 term</t>
  </si>
  <si>
    <t>SVS_ECP</t>
  </si>
  <si>
    <t>SVS load at daily ERCOT peak</t>
  </si>
  <si>
    <t>SVS_ECP_AR1</t>
  </si>
  <si>
    <t>SVS load at daily ERCOT peak with AR1 term</t>
  </si>
  <si>
    <t>SVL_ECP</t>
  </si>
  <si>
    <t>SVL load at daily ERCOT peak</t>
  </si>
  <si>
    <t>SVL_ECP_AR1</t>
  </si>
  <si>
    <t>SVL load at daily ERCOT peak with AR1 term</t>
  </si>
  <si>
    <t>SVL_IDR_ECP</t>
  </si>
  <si>
    <t>SVL IDR load at daily ERCOT peak</t>
  </si>
  <si>
    <t>SVL_IDR_ECP_AR1</t>
  </si>
  <si>
    <t>SVL IDR load at daily ERCOT peak with AR1 term</t>
  </si>
  <si>
    <t>PVS_ECP</t>
  </si>
  <si>
    <t>PVS load at daily ERCOT peak</t>
  </si>
  <si>
    <t>PVS_ECP_AR1</t>
  </si>
  <si>
    <t>PVS load at daily ERCOT peak with AR1 term</t>
  </si>
  <si>
    <t>PVS_IDR_ECP</t>
  </si>
  <si>
    <t>PVS IDR load at daily ERCOT peak</t>
  </si>
  <si>
    <t>PVS_IDR_ECP_AR1</t>
  </si>
  <si>
    <t>PVS IDR load at daily ERCOT peak with AR1 term</t>
  </si>
  <si>
    <t>8. Billing Demand Models</t>
  </si>
  <si>
    <t>SVL_BDemand_Mod</t>
  </si>
  <si>
    <t>SVL monthly billing demand</t>
  </si>
  <si>
    <t>SVL_BDemand_AR1</t>
  </si>
  <si>
    <t>SVL monthly billing demand with AR1 term</t>
  </si>
  <si>
    <t>SVL_IDR_BDemand_Mod</t>
  </si>
  <si>
    <t>SVL IDR monthly billing demand</t>
  </si>
  <si>
    <t>SVL_IDR_BDemand_AR1</t>
  </si>
  <si>
    <t>SVL IDR monthly billing demand with AR1 term</t>
  </si>
  <si>
    <t>PVS_BDemand_Mod</t>
  </si>
  <si>
    <t>PVS monthly billing demand</t>
  </si>
  <si>
    <t>PVS_BDemand_AR1</t>
  </si>
  <si>
    <t>PVS monthly billing demand with AR1 term</t>
  </si>
  <si>
    <t>PVS_IDR_BDemand_Mod</t>
  </si>
  <si>
    <t>PVS IDR monthly billing demand</t>
  </si>
  <si>
    <t>PVS_IDR_BDemand_AR1</t>
  </si>
  <si>
    <t>PVS IDR monthly billing demand with AR1 term</t>
  </si>
  <si>
    <t>9. Monthly Class Demand Models</t>
  </si>
  <si>
    <t>SVL_Demand_Mod</t>
  </si>
  <si>
    <t>SVL customer demand in a month</t>
  </si>
  <si>
    <t>SVL_Demand_AR1</t>
  </si>
  <si>
    <t>SVL customer demand in a month with an AR1 term</t>
  </si>
  <si>
    <t>PVS_Demand_Mod</t>
  </si>
  <si>
    <t>PVS customer demand in a month</t>
  </si>
  <si>
    <t>PVS_Demand_AR1</t>
  </si>
  <si>
    <t>PVS customer demand in a month with an AR1 term</t>
  </si>
  <si>
    <t>10.  Monthly Demand Models</t>
  </si>
  <si>
    <t>Sum of Peak Demand Models</t>
  </si>
  <si>
    <t>RS_PeakSum</t>
  </si>
  <si>
    <t>Residential sum of peak demand weather adjustment</t>
  </si>
  <si>
    <t>RS_PeakSum_AR1</t>
  </si>
  <si>
    <t>Residential sum of peak demand weather adjustment with an AR1 term</t>
  </si>
  <si>
    <t>SVS_PeakSum</t>
  </si>
  <si>
    <t>SVS sum of peak demand weather adjustment</t>
  </si>
  <si>
    <t>SVS_PeakSum_AR1</t>
  </si>
  <si>
    <t>SVS sum of peak demand weather adjustment with an AR1 term</t>
  </si>
  <si>
    <t>SVL_PeakSum</t>
  </si>
  <si>
    <t>SVL sum of peak demand weather adjustment</t>
  </si>
  <si>
    <t>SVL_PeakSum_AR1</t>
  </si>
  <si>
    <t>SVL sum of peak demand weather adjustment with an AR1 term</t>
  </si>
  <si>
    <t>SVL_IDR_PeakSum</t>
  </si>
  <si>
    <t>SVL IDR sum of peak demand weather adjustment</t>
  </si>
  <si>
    <t>SVL_IDR_PeakSum_AR1</t>
  </si>
  <si>
    <t>SVL IDR sum of peak demand weather adjustment with an AR1 term</t>
  </si>
  <si>
    <t>PVS_PeakSum</t>
  </si>
  <si>
    <t>PVS sum of peak demand weather adjustment</t>
  </si>
  <si>
    <t>PVS_PeakSum_AR1</t>
  </si>
  <si>
    <t>PVS sum of peak demand weather adjustment with an AR1 term</t>
  </si>
  <si>
    <t>PVS_IDR_PeakSum</t>
  </si>
  <si>
    <t>PVS IDR sum of peak demand weather adjustment</t>
  </si>
  <si>
    <t>PVS_IDR_PeakSum_AR1</t>
  </si>
  <si>
    <t>PVS IDR sum of peak demand weather adjustment with an AR1 term</t>
  </si>
  <si>
    <t>II-H-2.2 MODEL DATA</t>
  </si>
  <si>
    <t xml:space="preserve">Daily weather response models are estimated for the following variables:
   --  daily class energy, 
   --  daily class peak, 
   --  daily class load at CEHE peak, 
   --  daily class load at ERCOT peak, 
   --  monthly customer demand, and 
   --  monthly billing demand.  
Model details are shown for each model in a separate spreadsheet exported from MetrixND.  
Spreadsheet names and variable definitions are provided on Form II-H-2.1.
Tabs on each spreadsheet are:
    -- Data:  Shows estimation period data values for all variables used in the model
    -- DStat:  Data statistics for each model variable (Mean, Max, Min, Standard Deviation, ...) 
    -- Corr:  Correlation matrix for variables in the model
    -- Coef:  Estimated coefficients and statistics (standard error, t-statistic, P value, units, and definitions)
    -- MStat:  Model statistics (R square, AIC, BIC, MAD, MAPE, Standard Error, Durbin Watson, ...)
    -- Err:  Actual, Predicted, and Residual values for each observation
    -- Elas:  Elasticities for each X variable computed at the mean values
    -- BX:  Decomposition of the predicted value, showing the contribution of each X variable
    -- YHat:  Predicted values and upper and lower confidence bands
See the Data tab for Y and X variable data values in the final form used in the equation.
</t>
  </si>
  <si>
    <t>II-H-2.3 MODEL VARIABLES</t>
  </si>
  <si>
    <t xml:space="preserve">Raw data variables used in the models include: 
      Daily weather data variables and 
      Calendar data variables
</t>
  </si>
  <si>
    <t xml:space="preserve">Raw weather data are provided in Schedule II-H.5 for both actual and normal versions.
Variables include:
     -- AvgDB:  Daily average drybulb temperature, computed as the average of 24 hourly values
     -- HD65: Daily heating degrees base 65 (Max(65-AvgDB, 0))
     -- HD60: Daily heating degrees base 60 (Max(60-AvgDB, 0))
     -- HD55: Daily heating degrees base 55 (Max(55-AvgDB, 0))
     -- HD50: Daily heating degrees base 50 (Max(50-AvgDB, 0))
     -- HD45: Daily heating degrees base 45 (Max(45-AvgDB, 0))
     -- CD55: Daily heating degrees base 55 (Max(AvgDB-55, 0))
     -- CD60: Daily heating degrees base 60 (Max(AvgDB-60, 0))
     -- CD65: Daily heating degrees base 65 (Max(AvgDB-65, 0))
     -- CD70: Daily heating degrees base 70 (Max(AvgDB-70, 0))
     -- CD75: Daily heating degrees base 75 (Max(AvgDB-75, 0))
     -- CD80: Daily heating degrees base 80 (Max(AvgDB-80, 0))
</t>
  </si>
  <si>
    <t xml:space="preserve">The daily heating degree (HD) variables are used to compute a multipart linear heating degree spline for each class.  
The formula for computing the daily HDSpline values is:
     HDSpline = W60*HD60 + W55*HD55+ W50*HD50 + W45*HD45 
Where the W values are weights for each degree base and the HD variables are the daily heating degrees with that base.
The weights are based on regressions that estimate the incremental power of degrees below each successive base.
The subset of HD variables included in the HDSpline variable and the weights vary by class.
Also a separate set of weights is estimated for energy models and for peak models for each class.
Estimated weights are shown on the following tab labeled Schedule II-H-2.3-1.
Some models include lagged HDSpline variables to capture the influence of prior day temperatures.
Daily lag values are computed from the HDSpline values using 85%/15% weights for the one day and two day lag values.
     LagHD = .85 * Lag(HDSpline, 1) + .15 * Lag(HDSpline, 2) 
</t>
  </si>
  <si>
    <t xml:space="preserve">The daily cooling degree variables are used to compute a multipart linear cooling degree spline for each class.
The formula for computing the daily CDSpline values is:
     CDSpline = W65*HD65+ W70*HD70 + W75*HD75 + W80*HD80.
Where the W values are weights for each degree base and the CD variables are the daily cooling degrees with that base.
The weights are based on regressions that estimate the incremental power of degrees above each successive base.
The subset of CD variables included in the CDSpline variable and the weights vary by class.
Also a separate set of weights is estimated for energy models and for peak models for each class.
Estimated weights are shown on the following tab labeled Schedule II-H-2.3-1. Some models include lagged CDSpline values using 85%/15% weights for the one day and two day lag values.
</t>
  </si>
  <si>
    <t xml:space="preserve">All calendar variables in their raw form are included with the model spreadsheets in a file named CalendarVars.xlsx.
Most of the calendar variables are also shown in their raw form directly in the model spreasheets on the Data tab.
The exception is the set of variables that are interacted with the HDSpline and CDSpline variables.  
These include:
     WeekEnd -- A variable set to 1 on Saturday, Sunday and Major Holidays that fall on Weekdays
     SpringH -- A variable that is 0.0 in winter and phases into 1.0 in spring.  It is interacted with HDSpline.
     FallH -- A variable that is set to 1.0 in summer and phases out to 0.0 in fall.  It is interacted with HDSpline.
     SpringC -- A variable that starts at 1.0 in winter and phases out to 0.0 in spring.  It is interacted with CDSpline.
     FallC -- A variable that starts at 0.0 in summer and phases in to 1.0 in fall.  It is interacted with CDSpline
The data values for all of these variables are available in the CalendarVars.xlsx spreadsheet.
These variables are used to construct the interaction variables that appear in the model as follows:
     WkEndHD = WeekEnd * HDSpline
     WkEndCD = WeekEnd * CDSpline
     SpringHD = SpringH * HDSpline
     FallHD = FallH * HDSpline
     SpringCD = SpringC * CDSpline
     FallCD = FallC * CDSpline
The values of these interacted variables are shown on the Data tab in each of the model spreadsheets.
</t>
  </si>
  <si>
    <t>The following tables show the weights used for each class to construct HDSpline and CDSpline variables for energy and for peak models.</t>
  </si>
  <si>
    <t>Heating Degree Spline Weights for Energy Models</t>
  </si>
  <si>
    <t>Residential</t>
  </si>
  <si>
    <t>SVL IDR</t>
  </si>
  <si>
    <t>PVS IDR</t>
  </si>
  <si>
    <t>Heating Degree Spline Weights for Class Peak and CP Models</t>
  </si>
  <si>
    <t>Cooling Degree Spline Weights for Energy Models</t>
  </si>
  <si>
    <t>Cooling Degree Spline Weights for Class Peak and CP Models</t>
  </si>
  <si>
    <t>II-H-3 CUSTOMER ADJUSTMENTS</t>
  </si>
  <si>
    <t>J. DURLAND</t>
  </si>
  <si>
    <t>Please refer to the supporting schedules.</t>
  </si>
  <si>
    <t>Schedule II-H-3.1</t>
  </si>
  <si>
    <t>Page 1 of 3</t>
  </si>
  <si>
    <t>II-H-3.1 CUSTOMER INFORMATION</t>
  </si>
  <si>
    <t>Unadjusted Customers</t>
  </si>
  <si>
    <t>Class | Meter Type</t>
  </si>
  <si>
    <t>Page 2 of 3</t>
  </si>
  <si>
    <t>Customer Adjustments</t>
  </si>
  <si>
    <t>Page 3 of 3</t>
  </si>
  <si>
    <t>Adjusted Customers</t>
  </si>
  <si>
    <t>II-H-3.2 CUSTOMER ADJUSTMENTS</t>
  </si>
  <si>
    <t>Summary</t>
  </si>
  <si>
    <t>For each rate class the following adjustments were performed.</t>
  </si>
  <si>
    <t>The  customer counts reflects the Company's books for the test year</t>
  </si>
  <si>
    <t>For each rate class, the change by month, increase or decrease, during the year.</t>
  </si>
  <si>
    <t>For each rate class, the test year end counts were annualized for each month.</t>
  </si>
  <si>
    <t>Residential Example</t>
  </si>
  <si>
    <t xml:space="preserve"> Page 1 Line 1 Col 2 is 2,405,621+ Page 2 Line 1 Col 2 is 49,688=page 3 Line 1 colunm 2 = 2,455,309</t>
  </si>
  <si>
    <t>Secondary Voltage Small Example</t>
  </si>
  <si>
    <t xml:space="preserve"> Page 1 Line 2 Col 2 is 152,716+ Page 2 Line 2 Col 2 is 3,060 = page 3 Line 2 colunm 2 = 155,776</t>
  </si>
  <si>
    <t>Secondary Voltage Large Example</t>
  </si>
  <si>
    <t xml:space="preserve"> Page 1 Line 7 Col 2 is 150,260 + Page 2 Line7 Col 2 is 910 = page 3 Line7 colunm 2 = 151,170</t>
  </si>
  <si>
    <t>Primary Voltage Example</t>
  </si>
  <si>
    <t xml:space="preserve"> Page 1 Line 10 Col 2 is 1,036 + Page 2 Line 10 Col 2 is 11 = page 3 Line 10 colunm 2 = 1,047</t>
  </si>
  <si>
    <t>Transmission Example</t>
  </si>
  <si>
    <t xml:space="preserve"> Page 1 Line 11 Col 2 is 233 + Page 2 Line 11 Col 2 is 0 =  page 3 Line 11 colunm 2 = 233</t>
  </si>
  <si>
    <t>Miscellaneous Lighting Example</t>
  </si>
  <si>
    <t xml:space="preserve"> Page 1 Line 12 Col 2 is 11,011 + Page 2 Line 12 Col 2 is (351) =  page 3 Line 12 colunm 2 =10,660</t>
  </si>
  <si>
    <t>Street Lighting Example</t>
  </si>
  <si>
    <t xml:space="preserve"> Page 1 Line 12 Col 2 is 5,556 + Page 2 Line 13 Col 2 is 98 = page 3 Line 13 colunm 2 =5,654</t>
  </si>
  <si>
    <t>II-H-3.3 CUSTOMER ADJUSTMENT DATA</t>
  </si>
  <si>
    <t>There is no additional data</t>
  </si>
  <si>
    <t>II-H-4 REVENUE IMPACTS OF ADJUSTMENTS</t>
  </si>
  <si>
    <t xml:space="preserve">J. DURLAND /S. MCMENAMIN </t>
  </si>
  <si>
    <t>Please refer to the supporting schedules for Schedule II-H-4.</t>
  </si>
  <si>
    <t>II-H-4.1 REVENUE IMPACT DATA (UNADJUSTED TEST YEAR REVENUE)</t>
  </si>
  <si>
    <t>(THOUSANDS OF DOLLARS)</t>
  </si>
  <si>
    <t>Unadjusted Annual Billing Determinants</t>
  </si>
  <si>
    <t>Customer</t>
  </si>
  <si>
    <t>kWh</t>
  </si>
  <si>
    <t>Distribution Billing KVA or 4CP KVA</t>
  </si>
  <si>
    <t>Transmission NCP KVA or 4CP KVA</t>
  </si>
  <si>
    <t>Customer Charge</t>
  </si>
  <si>
    <t>Meter Charge</t>
  </si>
  <si>
    <t>Distribution Service Charge</t>
  </si>
  <si>
    <t>Light Charge</t>
  </si>
  <si>
    <t>Base Revenue</t>
  </si>
  <si>
    <t>DCRF</t>
  </si>
  <si>
    <t>TCRF</t>
  </si>
  <si>
    <t>EECRF</t>
  </si>
  <si>
    <t>TEEEF</t>
  </si>
  <si>
    <t>Unadjusted Test Year Revenue</t>
  </si>
  <si>
    <t xml:space="preserve"> </t>
  </si>
  <si>
    <t>II-H-4.1 REVENUE IMPACT DATA (RATE ANNUALIZATION ADJUSTMENTS)</t>
  </si>
  <si>
    <t>Billing Determinants</t>
  </si>
  <si>
    <t>Base Revenue Adjustment</t>
  </si>
  <si>
    <t>Rate Annualization Adjustment Revenue</t>
  </si>
  <si>
    <t>II-H-4.1 REVENUE IMPACT DATA (kWh CUSTOMER ADJUSTMENTS)</t>
  </si>
  <si>
    <t>Base Revenue Adjustments</t>
  </si>
  <si>
    <t>kWh Customer 
Adjustment Revenue</t>
  </si>
  <si>
    <t>II-H-4.1 REVENUE IMPACT DATA (kVa CUSTOMER ADJUSTMENT REVENUE)</t>
  </si>
  <si>
    <t>kVa Customer 
Adjustment Revenue</t>
  </si>
  <si>
    <t>II-H-4.1 REVENUE IMPACT DATA (kWh WEATHER ADJUSTMENTS)</t>
  </si>
  <si>
    <t>kWh Weather 
Adjustment Revenue</t>
  </si>
  <si>
    <t>II-H-4.1 REVENUE IMPACT DATA (kVa WEATHER ADJUSTMENTS)</t>
  </si>
  <si>
    <t>kVa Weather 
Adjustment Revenue</t>
  </si>
  <si>
    <t>II-H-4.1 REVENUE IMPACT DATA (OTHER kWh ADJUSTMENTS)</t>
  </si>
  <si>
    <t>Other kWh Adjustment Revenue</t>
  </si>
  <si>
    <t>II-H-4.1 REVENUE IMPACT DATA (OTHER kVA Adjustments)</t>
  </si>
  <si>
    <t>Other kVa Adjustment Revenue</t>
  </si>
  <si>
    <t>II-H-4.1 REVENUE IMPACT DATA (TOTAL ADJUSTED REVENUE)</t>
  </si>
  <si>
    <t>Base Revenue Adjusted</t>
  </si>
  <si>
    <t>Adjusted Test Year Revenue</t>
  </si>
  <si>
    <t>II-H-4.2 REVENUE CALCULATION METHODOLOGIES</t>
  </si>
  <si>
    <t>II-H-5 WEATHER DATA</t>
  </si>
  <si>
    <t>Calculation of Actual Values for Individual Weather Stations</t>
  </si>
  <si>
    <t xml:space="preserve">    AvgDB -- For each day, average hourly drybulb temperature values across hours.  For monthly average daily values across days in the month.</t>
  </si>
  <si>
    <t xml:space="preserve">    Monthly Heating Degree Days (HDD) -- For each day, calculate HD values from daily AvgDB.  Then sum daily HD values across days in the month.</t>
  </si>
  <si>
    <t xml:space="preserve">    Monthly Cooling Degree Days (CDD) -- For each day, calculate CD values from daily AvgDB.  Then sum daily CD values across days in each month.</t>
  </si>
  <si>
    <t>Combine actual values across stations to get CEHE service area values.</t>
  </si>
  <si>
    <t xml:space="preserve">    Evenly weight monthly AvgDB, HDD, and CDD values across stations.</t>
  </si>
  <si>
    <t>Stations</t>
  </si>
  <si>
    <t>Abbrev.</t>
  </si>
  <si>
    <t>NOAA ID</t>
  </si>
  <si>
    <t>Bush Intercontinental Airport</t>
  </si>
  <si>
    <t>IAH</t>
  </si>
  <si>
    <t>KIAH</t>
  </si>
  <si>
    <t>Hobby Airport</t>
  </si>
  <si>
    <t>HOU</t>
  </si>
  <si>
    <t>KHOU</t>
  </si>
  <si>
    <t>Sugar Land Regional Airport</t>
  </si>
  <si>
    <t>SGR</t>
  </si>
  <si>
    <t>KSGR</t>
  </si>
  <si>
    <t>Calculation of Normal Daily Values for Individual Weather Stations</t>
  </si>
  <si>
    <t>Computed from 20 years of hourly temperature values (2004-2023)</t>
  </si>
  <si>
    <t>Compute daily average temperature (AvgDB) for each historical day</t>
  </si>
  <si>
    <t>Compute daily cooling degree (CD) and heating degree (HD) values for each historical day</t>
  </si>
  <si>
    <t>Rank:  Sort daily values in each month from highest to lowest based on AvgDB value for each day in the month</t>
  </si>
  <si>
    <t>Average the Ranked Data:  Average sorted values across the 10-year period</t>
  </si>
  <si>
    <t xml:space="preserve">      Highest value is typical hottest day in each month</t>
  </si>
  <si>
    <t xml:space="preserve">      Lowest value is typical coldest day in each month</t>
  </si>
  <si>
    <t>Order:  Assign Rank and Average results based on actual weather pattern in test year ending 12/31/2023</t>
  </si>
  <si>
    <t xml:space="preserve">      Assign typicaly hottest day value for each month to the date of the actual hottest day in that month</t>
  </si>
  <si>
    <t xml:space="preserve">      Repeat for second hottest day, third hottest day, …., through to coldest day</t>
  </si>
  <si>
    <t>Calculate CEHE Weighted Normal Monthly Values</t>
  </si>
  <si>
    <t xml:space="preserve">    For each station, average normal daily AvgDB values across days in the month, then average to get CEHE monthly normal AvgDB.</t>
  </si>
  <si>
    <t xml:space="preserve">    For each station, sum normal daily HD values across days in the month to get monthly normal HDD, then average to get CEHE monthly normal HDD.</t>
  </si>
  <si>
    <t xml:space="preserve">    For each station, sum normal daily CD values across days in the month to get monthly normal HDD, then average to get CEHE monthly normal CDD.</t>
  </si>
  <si>
    <t>Monthly actual and normal HDD and CDD values for the calendar months of 2023 are presented in H-5.1.</t>
  </si>
  <si>
    <t>Monthly actual and normal HDD and CDD values for the billing months of 2023 are presented in H-5.2.</t>
  </si>
  <si>
    <t>II-H-5.1 WEATHER STATION DATA</t>
  </si>
  <si>
    <t>CEHE collects weather data from three stations in the Houston MSA service area: Bush Intercontinental Airport (KIAH), Sugar Land Regional Airport (KSGR) and William P. Hobby Airport (KHOU)</t>
  </si>
  <si>
    <t>CDD80</t>
  </si>
  <si>
    <t>CDD75</t>
  </si>
  <si>
    <t>CDD70</t>
  </si>
  <si>
    <t>CDD65</t>
  </si>
  <si>
    <t>CDD60</t>
  </si>
  <si>
    <t>CDD55</t>
  </si>
  <si>
    <t>HDD65</t>
  </si>
  <si>
    <t>HDD60</t>
  </si>
  <si>
    <t>HDD55</t>
  </si>
  <si>
    <t>HDD50</t>
  </si>
  <si>
    <t>HDD45</t>
  </si>
  <si>
    <t>HDD40</t>
  </si>
  <si>
    <t>NAvgDB</t>
  </si>
  <si>
    <t>NCDD80</t>
  </si>
  <si>
    <t>NCDD75</t>
  </si>
  <si>
    <t>NCDD70</t>
  </si>
  <si>
    <t>NCDD65</t>
  </si>
  <si>
    <t>NCDD60</t>
  </si>
  <si>
    <t>NCDD55</t>
  </si>
  <si>
    <t>NHDD65</t>
  </si>
  <si>
    <t>NHDD60</t>
  </si>
  <si>
    <t>NHDD55</t>
  </si>
  <si>
    <t>NHDD50</t>
  </si>
  <si>
    <t>NHDD45</t>
  </si>
  <si>
    <t>NHDD40</t>
  </si>
  <si>
    <t>Annual Actual</t>
  </si>
  <si>
    <t>Annual Normal</t>
  </si>
  <si>
    <t>Difference = Actual - Normal</t>
  </si>
  <si>
    <t>CEHE</t>
  </si>
  <si>
    <t>II-H-5.2 ADJUSTED WEATHER STATION DATA</t>
  </si>
  <si>
    <t xml:space="preserve">CDD and HDD are provided for the read schedules.  Daily CDD and HDD are aggrgated across the read schedules and are evenly weighted.  </t>
  </si>
  <si>
    <t>SAP Billing System</t>
  </si>
  <si>
    <t>CEHE Average Actual</t>
  </si>
  <si>
    <t>CEHE Average Normal</t>
  </si>
  <si>
    <t>II-H-5.3 ADDITIONAL WEATHER INFORMATION</t>
  </si>
  <si>
    <t xml:space="preserve">If not already provided in Schedules II-H-5.1 and II-H-5.2, furnish additional responses to these Schedules using a 65 degree farenheight base temperature. </t>
  </si>
  <si>
    <t>See reponses to Schedules II-H-5.1 and II-H-5.2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</si>
</sst>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1" formatCode="_(* #,##0_);_(* \(#,##0\);_(* &quot;-&quot;_);_(@_)"/>
    <numFmt numFmtId="44" formatCode="_(&quot;$&quot;* #,##0.00_);_(&quot;$&quot;* \(#,##0.00\);_(&quot;$&quot;* &quot;-&quot;??_);_(@_)"/>
    <numFmt numFmtId="43" formatCode="_(* #,##0.00_);_(* \(#,##0.00\);_(* &quot;-&quot;??_);_(@_)"/>
    <numFmt numFmtId="164" formatCode="_(* #,##0_);_(* \(#,##0\);_(* &quot;-&quot;??_);_(@_)"/>
    <numFmt numFmtId="165" formatCode="0.0"/>
    <numFmt numFmtId="166" formatCode="_(&quot;$&quot;* #,##0_);_(&quot;$&quot;* \(#,##0\);_(&quot;$&quot;* &quot;-&quot;??_);_(@_)"/>
    <numFmt numFmtId="167" formatCode="0.000"/>
    <numFmt numFmtId="168" formatCode="0.0000"/>
    <numFmt numFmtId="169" formatCode="_(* #,##0.0_);_(* \(#,##0.0\);_(* &quot;-&quot;??_);_(@_)"/>
  </numFmts>
  <fonts count="31"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Times New Roman"/>
      <family val="1"/>
    </font>
    <font>
      <b/>
      <sz val="8"/>
      <name val="Times New Roman"/>
      <family val="1"/>
    </font>
    <font>
      <sz val="10"/>
      <name val="Arial"/>
      <family val="2"/>
    </font>
    <font>
      <b/>
      <sz val="8"/>
      <color rgb="FF000000"/>
      <name val="Times New Roman"/>
      <family val="1"/>
    </font>
    <font>
      <sz val="8"/>
      <color rgb="FF000000"/>
      <name val="Times New Roman"/>
      <family val="1"/>
    </font>
    <font>
      <sz val="8"/>
      <color rgb="FFFF0000"/>
      <name val="Times New Roman"/>
      <family val="1"/>
    </font>
    <font>
      <sz val="10"/>
      <color rgb="FF000000"/>
      <name val="Arial"/>
      <family val="2"/>
    </font>
    <font>
      <sz val="10"/>
      <color rgb="FF000000"/>
      <name val="Arial"/>
      <family val="2"/>
    </font>
    <font>
      <u/>
      <sz val="10"/>
      <color theme="10"/>
      <name val="Arial"/>
      <family val="2"/>
    </font>
    <font>
      <u/>
      <sz val="8"/>
      <color theme="10"/>
      <name val="Times New Roman"/>
      <family val="1"/>
    </font>
    <font>
      <sz val="8"/>
      <color theme="1"/>
      <name val="Times New Roman"/>
      <family val="1"/>
    </font>
    <font>
      <sz val="10"/>
      <color rgb="FF000000"/>
      <name val="Arial"/>
      <family val="2"/>
    </font>
    <font>
      <sz val="10"/>
      <color rgb="FF000000"/>
      <name val="Arial"/>
      <family val="2"/>
    </font>
    <font>
      <sz val="10"/>
      <color rgb="FF000000"/>
      <name val="Arial"/>
      <family val="2"/>
    </font>
    <font>
      <b/>
      <sz val="8"/>
      <name val="Arial"/>
      <family val="2"/>
    </font>
    <font>
      <sz val="8"/>
      <name val="Arial"/>
      <family val="2"/>
    </font>
    <font>
      <sz val="10"/>
      <color rgb="FF000000"/>
      <name val="Times New Roman"/>
      <family val="1"/>
    </font>
    <font>
      <sz val="9"/>
      <name val="Arial"/>
      <family val="2"/>
    </font>
    <font>
      <sz val="10"/>
      <color rgb="FF000000"/>
      <name val="Arial"/>
      <family val="2"/>
    </font>
    <font>
      <sz val="8"/>
      <color rgb="FF000000"/>
      <name val="Courier New"/>
      <family val="3"/>
    </font>
    <font>
      <sz val="10"/>
      <color rgb="FF000000"/>
      <name val="Courier New"/>
      <family val="3"/>
    </font>
    <font>
      <sz val="10"/>
      <color rgb="FF000000"/>
      <name val="Arial"/>
      <family val="2"/>
    </font>
    <font>
      <sz val="9"/>
      <name val="Times New Roman"/>
      <family val="1"/>
    </font>
    <font>
      <b/>
      <sz val="9"/>
      <name val="Times New Roman"/>
      <family val="1"/>
    </font>
    <font>
      <u/>
      <sz val="8"/>
      <color rgb="FF000000"/>
      <name val="Times New Roman"/>
      <family val="1"/>
    </font>
    <font>
      <sz val="8"/>
      <name val="Arial"/>
      <family val="2"/>
    </font>
  </fonts>
  <fills count="9">
    <fill>
      <patternFill patternType="none"/>
    </fill>
    <fill>
      <patternFill patternType="gray125"/>
    </fill>
    <fill>
      <patternFill patternType="solid">
        <fgColor rgb="FFFFFF99"/>
        <bgColor rgb="FFFFFF99"/>
      </patternFill>
    </fill>
    <fill>
      <patternFill patternType="solid">
        <fgColor rgb="FFFFFF99"/>
        <bgColor indexed="64"/>
      </patternFill>
    </fill>
    <fill>
      <patternFill patternType="solid">
        <fgColor rgb="FFFCE5CD"/>
        <bgColor indexed="64"/>
      </patternFill>
    </fill>
    <fill>
      <patternFill patternType="solid">
        <fgColor indexed="54"/>
      </patternFill>
    </fill>
    <fill>
      <patternFill patternType="solid">
        <fgColor indexed="49"/>
      </patternFill>
    </fill>
    <fill>
      <patternFill patternType="solid">
        <fgColor theme="4" tint="0.79998168889431442"/>
        <bgColor indexed="64"/>
      </patternFill>
    </fill>
    <fill>
      <patternFill patternType="solid">
        <fgColor theme="5" tint="0.79998168889431442"/>
        <bgColor indexed="64"/>
      </patternFill>
    </fill>
  </fills>
  <borders count="30">
    <border>
      <left/>
      <right/>
      <top/>
      <bottom/>
      <diagonal/>
    </border>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54"/>
      </left>
      <right/>
      <top style="thin">
        <color indexed="54"/>
      </top>
      <bottom/>
      <diagonal/>
    </border>
    <border>
      <left style="thin">
        <color indexed="18"/>
      </left>
      <right style="thin">
        <color indexed="18"/>
      </right>
      <top style="thin">
        <color indexed="18"/>
      </top>
      <bottom style="thin">
        <color indexed="18"/>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indexed="64"/>
      </right>
      <top style="thin">
        <color indexed="64"/>
      </top>
      <bottom style="hair">
        <color auto="1"/>
      </bottom>
      <diagonal/>
    </border>
  </borders>
  <cellStyleXfs count="35">
    <xf numFmtId="0" fontId="0" fillId="0" borderId="0"/>
    <xf numFmtId="0" fontId="11" fillId="0" borderId="1"/>
    <xf numFmtId="0" fontId="13" fillId="0" borderId="1" applyNumberFormat="0" applyFill="0" applyBorder="0" applyAlignment="0" applyProtection="0"/>
    <xf numFmtId="0" fontId="12" fillId="0" borderId="1"/>
    <xf numFmtId="43" fontId="11" fillId="0" borderId="0" applyFont="0" applyFill="0" applyBorder="0" applyAlignment="0" applyProtection="0"/>
    <xf numFmtId="0" fontId="4" fillId="0" borderId="1"/>
    <xf numFmtId="43" fontId="4" fillId="0" borderId="1" applyFont="0" applyFill="0" applyBorder="0" applyAlignment="0" applyProtection="0"/>
    <xf numFmtId="9" fontId="11" fillId="0" borderId="1" applyFont="0" applyFill="0" applyBorder="0" applyAlignment="0" applyProtection="0"/>
    <xf numFmtId="43" fontId="11" fillId="0" borderId="1" applyFont="0" applyFill="0" applyBorder="0" applyAlignment="0" applyProtection="0"/>
    <xf numFmtId="0" fontId="3" fillId="0" borderId="1"/>
    <xf numFmtId="43" fontId="3" fillId="0" borderId="1" applyFont="0" applyFill="0" applyBorder="0" applyAlignment="0" applyProtection="0"/>
    <xf numFmtId="43" fontId="7" fillId="0" borderId="1" applyFont="0" applyFill="0" applyBorder="0" applyAlignment="0" applyProtection="0"/>
    <xf numFmtId="0" fontId="7" fillId="0" borderId="1"/>
    <xf numFmtId="0" fontId="7" fillId="0" borderId="1"/>
    <xf numFmtId="44" fontId="11" fillId="0" borderId="1" applyFont="0" applyFill="0" applyBorder="0" applyAlignment="0" applyProtection="0"/>
    <xf numFmtId="0" fontId="16"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2" fillId="0" borderId="1"/>
    <xf numFmtId="0" fontId="18" fillId="0" borderId="1"/>
    <xf numFmtId="0" fontId="2" fillId="0" borderId="1"/>
    <xf numFmtId="43" fontId="2" fillId="0" borderId="1" applyFont="0" applyFill="0" applyBorder="0" applyAlignment="0" applyProtection="0"/>
    <xf numFmtId="0" fontId="19" fillId="5" borderId="5" applyBorder="0"/>
    <xf numFmtId="4" fontId="20" fillId="6" borderId="6" applyNumberFormat="0" applyProtection="0">
      <alignment horizontal="left" vertical="center" indent="1"/>
    </xf>
    <xf numFmtId="4" fontId="20" fillId="6" borderId="6" applyNumberFormat="0" applyProtection="0">
      <alignment horizontal="left" vertical="center" indent="1"/>
    </xf>
    <xf numFmtId="44" fontId="23" fillId="0" borderId="0" applyFont="0" applyFill="0" applyBorder="0" applyAlignment="0" applyProtection="0"/>
    <xf numFmtId="9" fontId="26" fillId="0" borderId="0" applyFont="0" applyFill="0" applyBorder="0" applyAlignment="0" applyProtection="0"/>
    <xf numFmtId="0" fontId="7" fillId="0" borderId="1"/>
    <xf numFmtId="0" fontId="1" fillId="0" borderId="1"/>
    <xf numFmtId="0" fontId="1" fillId="0" borderId="1"/>
  </cellStyleXfs>
  <cellXfs count="247">
    <xf numFmtId="0" fontId="0" fillId="0" borderId="0" xfId="0"/>
    <xf numFmtId="0" fontId="5" fillId="0" borderId="1" xfId="1" applyFont="1" applyAlignment="1">
      <alignment vertical="center"/>
    </xf>
    <xf numFmtId="0" fontId="15" fillId="3" borderId="3" xfId="0" applyFont="1" applyFill="1" applyBorder="1" applyAlignment="1">
      <alignment horizontal="center" vertical="center" wrapText="1"/>
    </xf>
    <xf numFmtId="164" fontId="9" fillId="0" borderId="1" xfId="4" applyNumberFormat="1" applyFont="1" applyBorder="1" applyAlignment="1">
      <alignment vertical="center"/>
    </xf>
    <xf numFmtId="164" fontId="9" fillId="4" borderId="2" xfId="4" applyNumberFormat="1" applyFont="1" applyFill="1" applyBorder="1" applyAlignment="1">
      <alignment vertical="center"/>
    </xf>
    <xf numFmtId="0" fontId="9" fillId="0" borderId="1" xfId="1" applyFont="1" applyAlignment="1">
      <alignment horizontal="center" vertical="center"/>
    </xf>
    <xf numFmtId="0" fontId="9" fillId="0" borderId="1" xfId="1" applyFont="1" applyAlignment="1">
      <alignment vertical="center"/>
    </xf>
    <xf numFmtId="0" fontId="9" fillId="0" borderId="1" xfId="1" applyFont="1" applyAlignment="1" applyProtection="1">
      <alignment vertical="center"/>
      <protection locked="0"/>
    </xf>
    <xf numFmtId="0" fontId="8" fillId="0" borderId="1" xfId="1" applyFont="1" applyAlignment="1">
      <alignment vertical="center"/>
    </xf>
    <xf numFmtId="0" fontId="9" fillId="0" borderId="1" xfId="1" applyFont="1" applyAlignment="1">
      <alignment horizontal="right" vertical="center"/>
    </xf>
    <xf numFmtId="0" fontId="9" fillId="0" borderId="4" xfId="1" applyFont="1" applyBorder="1" applyAlignment="1">
      <alignment vertical="center"/>
    </xf>
    <xf numFmtId="0" fontId="9" fillId="3" borderId="3" xfId="1" applyFont="1" applyFill="1" applyBorder="1" applyAlignment="1">
      <alignment horizontal="center" vertical="center" wrapText="1"/>
    </xf>
    <xf numFmtId="0" fontId="9" fillId="0" borderId="1" xfId="1" applyFont="1" applyAlignment="1">
      <alignment horizontal="center" vertical="center" wrapText="1"/>
    </xf>
    <xf numFmtId="0" fontId="14" fillId="0" borderId="1" xfId="2" applyFont="1" applyAlignment="1">
      <alignment horizontal="center" vertical="center"/>
    </xf>
    <xf numFmtId="0" fontId="10" fillId="0" borderId="1" xfId="1" applyFont="1" applyAlignment="1">
      <alignment vertical="center"/>
    </xf>
    <xf numFmtId="164" fontId="9" fillId="0" borderId="1" xfId="4" applyNumberFormat="1" applyFont="1" applyFill="1" applyBorder="1" applyAlignment="1">
      <alignment vertical="center"/>
    </xf>
    <xf numFmtId="0" fontId="8" fillId="0" borderId="4" xfId="1" applyFont="1" applyBorder="1" applyAlignment="1">
      <alignment vertical="center"/>
    </xf>
    <xf numFmtId="0" fontId="9" fillId="0" borderId="1" xfId="1" applyFont="1" applyAlignment="1">
      <alignment horizontal="left" vertical="center" indent="1"/>
    </xf>
    <xf numFmtId="0" fontId="9" fillId="0" borderId="1" xfId="1" applyFont="1" applyAlignment="1">
      <alignment horizontal="left" vertical="center" indent="2"/>
    </xf>
    <xf numFmtId="0" fontId="9" fillId="0" borderId="2" xfId="1" applyFont="1" applyBorder="1" applyAlignment="1">
      <alignment horizontal="left" vertical="center" indent="2"/>
    </xf>
    <xf numFmtId="164" fontId="9" fillId="0" borderId="1" xfId="4" applyNumberFormat="1" applyFont="1" applyFill="1" applyBorder="1" applyAlignment="1">
      <alignment horizontal="center" vertical="center" wrapText="1"/>
    </xf>
    <xf numFmtId="0" fontId="9" fillId="0" borderId="1" xfId="4" applyNumberFormat="1" applyFont="1" applyFill="1" applyBorder="1" applyAlignment="1">
      <alignment horizontal="center" vertical="center" wrapText="1"/>
    </xf>
    <xf numFmtId="0" fontId="9" fillId="0" borderId="1" xfId="4" applyNumberFormat="1" applyFont="1" applyBorder="1" applyAlignment="1">
      <alignment horizontal="center" vertical="center"/>
    </xf>
    <xf numFmtId="0" fontId="9" fillId="0" borderId="2" xfId="4" applyNumberFormat="1" applyFont="1" applyBorder="1" applyAlignment="1">
      <alignment horizontal="center" vertical="center"/>
    </xf>
    <xf numFmtId="0" fontId="8" fillId="0" borderId="4" xfId="4" applyNumberFormat="1" applyFont="1" applyBorder="1" applyAlignment="1">
      <alignment horizontal="center" vertical="center"/>
    </xf>
    <xf numFmtId="164" fontId="8" fillId="4" borderId="4" xfId="4" applyNumberFormat="1" applyFont="1" applyFill="1" applyBorder="1" applyAlignment="1">
      <alignment vertical="center"/>
    </xf>
    <xf numFmtId="0" fontId="9" fillId="0" borderId="2" xfId="1" applyFont="1" applyBorder="1" applyAlignment="1">
      <alignment vertical="center"/>
    </xf>
    <xf numFmtId="0" fontId="5" fillId="0" borderId="0" xfId="0" applyFont="1"/>
    <xf numFmtId="0" fontId="5" fillId="0" borderId="0" xfId="0" applyFont="1" applyAlignment="1">
      <alignment horizontal="center"/>
    </xf>
    <xf numFmtId="0" fontId="22" fillId="0" borderId="0" xfId="0" applyFont="1"/>
    <xf numFmtId="0" fontId="24" fillId="0" borderId="0" xfId="0" applyFont="1" applyAlignment="1">
      <alignment vertical="center"/>
    </xf>
    <xf numFmtId="0" fontId="25" fillId="0" borderId="0" xfId="0" applyFont="1"/>
    <xf numFmtId="165" fontId="9" fillId="0" borderId="1" xfId="1" applyNumberFormat="1" applyFont="1" applyAlignment="1" applyProtection="1">
      <alignment vertical="center"/>
      <protection locked="0"/>
    </xf>
    <xf numFmtId="165" fontId="9" fillId="0" borderId="1" xfId="1" applyNumberFormat="1" applyFont="1" applyAlignment="1">
      <alignment vertical="center"/>
    </xf>
    <xf numFmtId="0" fontId="9" fillId="0" borderId="1" xfId="1" applyFont="1" applyAlignment="1">
      <alignment horizontal="left" vertical="center" indent="3"/>
    </xf>
    <xf numFmtId="166" fontId="9" fillId="0" borderId="1" xfId="30" applyNumberFormat="1" applyFont="1" applyBorder="1" applyAlignment="1">
      <alignment vertical="center"/>
    </xf>
    <xf numFmtId="166" fontId="9" fillId="0" borderId="2" xfId="30" applyNumberFormat="1" applyFont="1" applyBorder="1" applyAlignment="1">
      <alignment vertical="center"/>
    </xf>
    <xf numFmtId="166" fontId="9" fillId="4" borderId="2" xfId="30" applyNumberFormat="1" applyFont="1" applyFill="1" applyBorder="1" applyAlignment="1">
      <alignment vertical="center"/>
    </xf>
    <xf numFmtId="166" fontId="9" fillId="0" borderId="4" xfId="30" applyNumberFormat="1" applyFont="1" applyBorder="1" applyAlignment="1">
      <alignment vertical="center"/>
    </xf>
    <xf numFmtId="166" fontId="8" fillId="4" borderId="4" xfId="30" applyNumberFormat="1" applyFont="1" applyFill="1" applyBorder="1" applyAlignment="1">
      <alignment vertical="center"/>
    </xf>
    <xf numFmtId="0" fontId="27" fillId="0" borderId="0" xfId="0" applyFont="1"/>
    <xf numFmtId="0" fontId="6" fillId="0" borderId="1" xfId="32" applyFont="1" applyAlignment="1">
      <alignment horizontal="center"/>
    </xf>
    <xf numFmtId="0" fontId="6" fillId="0" borderId="1" xfId="32" quotePrefix="1" applyFont="1" applyAlignment="1">
      <alignment horizontal="center"/>
    </xf>
    <xf numFmtId="0" fontId="6" fillId="0" borderId="0" xfId="0" applyFont="1" applyAlignment="1">
      <alignment horizontal="center"/>
    </xf>
    <xf numFmtId="41" fontId="5" fillId="0" borderId="0" xfId="0" applyNumberFormat="1" applyFont="1"/>
    <xf numFmtId="164" fontId="5" fillId="0" borderId="1" xfId="11" applyNumberFormat="1" applyFont="1"/>
    <xf numFmtId="41" fontId="5" fillId="0" borderId="0" xfId="31" applyNumberFormat="1" applyFont="1"/>
    <xf numFmtId="164" fontId="5" fillId="0" borderId="0" xfId="0" applyNumberFormat="1" applyFont="1"/>
    <xf numFmtId="10" fontId="5" fillId="0" borderId="0" xfId="31" applyNumberFormat="1" applyFont="1"/>
    <xf numFmtId="164" fontId="5" fillId="0" borderId="0" xfId="4" applyNumberFormat="1" applyFont="1"/>
    <xf numFmtId="164" fontId="5" fillId="0" borderId="12" xfId="4" applyNumberFormat="1" applyFont="1" applyBorder="1"/>
    <xf numFmtId="164" fontId="5" fillId="0" borderId="1" xfId="4" applyNumberFormat="1" applyFont="1" applyBorder="1"/>
    <xf numFmtId="0" fontId="8" fillId="0" borderId="1" xfId="1" applyFont="1" applyAlignment="1">
      <alignment horizontal="left" vertical="center"/>
    </xf>
    <xf numFmtId="0" fontId="9" fillId="0" borderId="1" xfId="1" applyFont="1" applyAlignment="1">
      <alignment horizontal="left" vertical="center"/>
    </xf>
    <xf numFmtId="0" fontId="9" fillId="0" borderId="1" xfId="4" applyNumberFormat="1" applyFont="1" applyFill="1" applyBorder="1" applyAlignment="1">
      <alignment horizontal="center" vertical="center"/>
    </xf>
    <xf numFmtId="164" fontId="8" fillId="0" borderId="1" xfId="4" applyNumberFormat="1" applyFont="1" applyFill="1" applyBorder="1" applyAlignment="1">
      <alignment vertical="center"/>
    </xf>
    <xf numFmtId="164" fontId="8" fillId="4" borderId="4" xfId="8" applyNumberFormat="1" applyFont="1" applyFill="1" applyBorder="1" applyAlignment="1">
      <alignment vertical="center"/>
    </xf>
    <xf numFmtId="0" fontId="22" fillId="0" borderId="0" xfId="0" applyFont="1" applyAlignment="1">
      <alignment wrapText="1"/>
    </xf>
    <xf numFmtId="0" fontId="27" fillId="0" borderId="0" xfId="0" applyFont="1" applyAlignment="1">
      <alignment wrapText="1"/>
    </xf>
    <xf numFmtId="0" fontId="9" fillId="0" borderId="0" xfId="0" applyFont="1" applyAlignment="1">
      <alignment vertical="center"/>
    </xf>
    <xf numFmtId="0" fontId="9" fillId="0" borderId="1" xfId="1" applyFont="1" applyAlignment="1">
      <alignment vertical="center" wrapText="1"/>
    </xf>
    <xf numFmtId="0" fontId="5" fillId="0" borderId="0" xfId="0" applyFont="1" applyAlignment="1">
      <alignment vertical="center"/>
    </xf>
    <xf numFmtId="0" fontId="28" fillId="0" borderId="0" xfId="0" applyFont="1"/>
    <xf numFmtId="0" fontId="28" fillId="0" borderId="0" xfId="0" applyFont="1" applyAlignment="1">
      <alignment vertical="center"/>
    </xf>
    <xf numFmtId="0" fontId="27" fillId="0" borderId="0" xfId="0" applyFont="1" applyAlignment="1">
      <alignment vertical="center"/>
    </xf>
    <xf numFmtId="0" fontId="27" fillId="7" borderId="3" xfId="0" applyFont="1" applyFill="1" applyBorder="1" applyAlignment="1">
      <alignment horizontal="center"/>
    </xf>
    <xf numFmtId="0" fontId="27" fillId="7" borderId="14" xfId="0" applyFont="1" applyFill="1" applyBorder="1"/>
    <xf numFmtId="0" fontId="27" fillId="7" borderId="15" xfId="0" applyFont="1" applyFill="1" applyBorder="1"/>
    <xf numFmtId="0" fontId="27" fillId="7" borderId="16" xfId="0" applyFont="1" applyFill="1" applyBorder="1"/>
    <xf numFmtId="0" fontId="21" fillId="0" borderId="0" xfId="0" applyFont="1" applyAlignment="1">
      <alignment horizontal="center"/>
    </xf>
    <xf numFmtId="164" fontId="9" fillId="0" borderId="1" xfId="4" applyNumberFormat="1" applyFont="1" applyBorder="1" applyAlignment="1">
      <alignment horizontal="center" vertical="center"/>
    </xf>
    <xf numFmtId="0" fontId="9" fillId="0" borderId="1" xfId="1" quotePrefix="1" applyFont="1" applyAlignment="1">
      <alignment horizontal="center" vertical="center"/>
    </xf>
    <xf numFmtId="0" fontId="9" fillId="0" borderId="1" xfId="1" applyFont="1" applyAlignment="1">
      <alignment horizontal="left" vertical="center" wrapText="1"/>
    </xf>
    <xf numFmtId="43" fontId="9" fillId="0" borderId="1" xfId="4" applyFont="1" applyBorder="1" applyAlignment="1">
      <alignment vertical="center"/>
    </xf>
    <xf numFmtId="168" fontId="9" fillId="0" borderId="1" xfId="1" applyNumberFormat="1" applyFont="1" applyAlignment="1">
      <alignment vertical="center"/>
    </xf>
    <xf numFmtId="9" fontId="9" fillId="0" borderId="1" xfId="31" applyFont="1" applyBorder="1" applyAlignment="1">
      <alignment vertical="center"/>
    </xf>
    <xf numFmtId="0" fontId="15" fillId="0" borderId="0" xfId="0" applyFont="1" applyAlignment="1">
      <alignment horizontal="left" vertical="center" wrapText="1" indent="3"/>
    </xf>
    <xf numFmtId="10" fontId="9" fillId="0" borderId="1" xfId="1" applyNumberFormat="1" applyFont="1" applyAlignment="1">
      <alignment vertical="center"/>
    </xf>
    <xf numFmtId="43" fontId="9" fillId="0" borderId="1" xfId="4" applyFont="1" applyFill="1" applyBorder="1" applyAlignment="1">
      <alignment vertical="center"/>
    </xf>
    <xf numFmtId="43" fontId="9" fillId="0" borderId="1" xfId="4" applyFont="1" applyBorder="1" applyAlignment="1" applyProtection="1">
      <alignment vertical="center"/>
      <protection locked="0"/>
    </xf>
    <xf numFmtId="43" fontId="9" fillId="0" borderId="1" xfId="1" applyNumberFormat="1" applyFont="1" applyAlignment="1">
      <alignment vertical="center"/>
    </xf>
    <xf numFmtId="164" fontId="5" fillId="0" borderId="1" xfId="1" applyNumberFormat="1" applyFont="1" applyAlignment="1">
      <alignment vertical="center"/>
    </xf>
    <xf numFmtId="0" fontId="29" fillId="0" borderId="1" xfId="1" applyFont="1" applyAlignment="1">
      <alignment vertical="center"/>
    </xf>
    <xf numFmtId="2" fontId="9" fillId="0" borderId="1" xfId="1" applyNumberFormat="1" applyFont="1" applyAlignment="1">
      <alignment vertical="center"/>
    </xf>
    <xf numFmtId="169" fontId="9" fillId="0" borderId="1" xfId="4" applyNumberFormat="1" applyFont="1" applyBorder="1" applyAlignment="1">
      <alignment vertical="center"/>
    </xf>
    <xf numFmtId="165" fontId="9" fillId="3" borderId="3" xfId="1" applyNumberFormat="1" applyFont="1" applyFill="1" applyBorder="1" applyAlignment="1">
      <alignment horizontal="center" vertical="center" wrapText="1"/>
    </xf>
    <xf numFmtId="164" fontId="9" fillId="0" borderId="1" xfId="4" applyNumberFormat="1" applyFont="1" applyBorder="1" applyAlignment="1" applyProtection="1">
      <alignment vertical="center"/>
      <protection locked="0"/>
    </xf>
    <xf numFmtId="0" fontId="9" fillId="3" borderId="17" xfId="1" applyFont="1" applyFill="1" applyBorder="1" applyAlignment="1">
      <alignment horizontal="center" vertical="center" wrapText="1"/>
    </xf>
    <xf numFmtId="9" fontId="9" fillId="0" borderId="1" xfId="1" applyNumberFormat="1" applyFont="1" applyAlignment="1">
      <alignment vertical="center"/>
    </xf>
    <xf numFmtId="167" fontId="27" fillId="0" borderId="0" xfId="0" applyNumberFormat="1" applyFont="1"/>
    <xf numFmtId="43" fontId="6" fillId="0" borderId="1" xfId="1" applyNumberFormat="1" applyFont="1" applyAlignment="1">
      <alignment vertical="center"/>
    </xf>
    <xf numFmtId="0" fontId="15" fillId="3" borderId="17" xfId="0" applyFont="1" applyFill="1" applyBorder="1" applyAlignment="1">
      <alignment horizontal="center" vertical="center" wrapText="1"/>
    </xf>
    <xf numFmtId="0" fontId="0" fillId="0" borderId="1" xfId="0" applyBorder="1"/>
    <xf numFmtId="0" fontId="15" fillId="3" borderId="18" xfId="0" applyFont="1" applyFill="1" applyBorder="1" applyAlignment="1">
      <alignment horizontal="center" vertical="center" wrapText="1"/>
    </xf>
    <xf numFmtId="0" fontId="9" fillId="0" borderId="7" xfId="1" quotePrefix="1" applyFont="1" applyBorder="1" applyAlignment="1">
      <alignment horizontal="center" vertical="center"/>
    </xf>
    <xf numFmtId="0" fontId="9" fillId="0" borderId="10" xfId="1" quotePrefix="1" applyFont="1" applyBorder="1" applyAlignment="1">
      <alignment horizontal="center" vertical="center"/>
    </xf>
    <xf numFmtId="0" fontId="9" fillId="0" borderId="7" xfId="1" applyFont="1" applyBorder="1" applyAlignment="1">
      <alignment vertical="center"/>
    </xf>
    <xf numFmtId="0" fontId="9" fillId="0" borderId="10" xfId="1" applyFont="1" applyBorder="1" applyAlignment="1">
      <alignment vertical="center"/>
    </xf>
    <xf numFmtId="0" fontId="9" fillId="0" borderId="7" xfId="4" applyNumberFormat="1" applyFont="1" applyBorder="1" applyAlignment="1">
      <alignment horizontal="center" vertical="center"/>
    </xf>
    <xf numFmtId="0" fontId="9" fillId="0" borderId="10" xfId="4" applyNumberFormat="1" applyFont="1" applyBorder="1" applyAlignment="1">
      <alignment horizontal="center" vertical="center"/>
    </xf>
    <xf numFmtId="164" fontId="9" fillId="0" borderId="7" xfId="4" applyNumberFormat="1" applyFont="1" applyBorder="1" applyAlignment="1">
      <alignment vertical="center"/>
    </xf>
    <xf numFmtId="164" fontId="9" fillId="0" borderId="7" xfId="4" applyNumberFormat="1" applyFont="1" applyBorder="1" applyAlignment="1">
      <alignment horizontal="right" vertical="center"/>
    </xf>
    <xf numFmtId="164" fontId="9" fillId="0" borderId="8" xfId="4" applyNumberFormat="1" applyFont="1" applyBorder="1" applyAlignment="1">
      <alignment horizontal="right" vertical="center"/>
    </xf>
    <xf numFmtId="164" fontId="0" fillId="0" borderId="7" xfId="4" applyNumberFormat="1" applyFont="1" applyBorder="1" applyAlignment="1">
      <alignment horizontal="right"/>
    </xf>
    <xf numFmtId="164" fontId="9" fillId="0" borderId="17" xfId="4" applyNumberFormat="1" applyFont="1" applyBorder="1" applyAlignment="1">
      <alignment horizontal="right" vertical="center"/>
    </xf>
    <xf numFmtId="164" fontId="9" fillId="0" borderId="7" xfId="4" applyNumberFormat="1" applyFont="1" applyBorder="1" applyAlignment="1">
      <alignment horizontal="right"/>
    </xf>
    <xf numFmtId="164" fontId="9" fillId="0" borderId="1" xfId="4" applyNumberFormat="1" applyFont="1" applyBorder="1" applyAlignment="1">
      <alignment horizontal="right" vertical="center"/>
    </xf>
    <xf numFmtId="164" fontId="9" fillId="0" borderId="10" xfId="4" applyNumberFormat="1" applyFont="1" applyBorder="1" applyAlignment="1">
      <alignment horizontal="right" vertical="center"/>
    </xf>
    <xf numFmtId="164" fontId="9" fillId="0" borderId="2" xfId="4" applyNumberFormat="1" applyFont="1" applyBorder="1" applyAlignment="1">
      <alignment horizontal="right" vertical="center"/>
    </xf>
    <xf numFmtId="164" fontId="9" fillId="0" borderId="9" xfId="4" applyNumberFormat="1" applyFont="1" applyBorder="1" applyAlignment="1">
      <alignment horizontal="right" vertical="center"/>
    </xf>
    <xf numFmtId="164" fontId="0" fillId="0" borderId="1" xfId="4" applyNumberFormat="1" applyFont="1" applyBorder="1" applyAlignment="1">
      <alignment horizontal="right"/>
    </xf>
    <xf numFmtId="164" fontId="0" fillId="0" borderId="10" xfId="4" applyNumberFormat="1" applyFont="1" applyBorder="1" applyAlignment="1">
      <alignment horizontal="right"/>
    </xf>
    <xf numFmtId="164" fontId="9" fillId="0" borderId="1" xfId="4" applyNumberFormat="1" applyFont="1" applyBorder="1" applyAlignment="1">
      <alignment horizontal="right"/>
    </xf>
    <xf numFmtId="164" fontId="9" fillId="0" borderId="10" xfId="4" applyNumberFormat="1" applyFont="1" applyBorder="1" applyAlignment="1">
      <alignment horizontal="right"/>
    </xf>
    <xf numFmtId="164" fontId="9" fillId="0" borderId="19" xfId="4" applyNumberFormat="1" applyFont="1" applyBorder="1" applyAlignment="1">
      <alignment horizontal="right" vertical="center"/>
    </xf>
    <xf numFmtId="0" fontId="9" fillId="0" borderId="12" xfId="1" applyFont="1" applyBorder="1" applyAlignment="1">
      <alignment horizontal="center" vertical="center"/>
    </xf>
    <xf numFmtId="0" fontId="9" fillId="0" borderId="8" xfId="4" applyNumberFormat="1" applyFont="1" applyBorder="1" applyAlignment="1">
      <alignment horizontal="center" vertical="center"/>
    </xf>
    <xf numFmtId="0" fontId="9" fillId="0" borderId="9" xfId="4" applyNumberFormat="1" applyFont="1" applyBorder="1" applyAlignment="1">
      <alignment horizontal="center" vertical="center"/>
    </xf>
    <xf numFmtId="0" fontId="0" fillId="0" borderId="7" xfId="0" applyBorder="1"/>
    <xf numFmtId="0" fontId="0" fillId="0" borderId="10" xfId="0" applyBorder="1"/>
    <xf numFmtId="0" fontId="9" fillId="0" borderId="17" xfId="1" applyFont="1" applyBorder="1" applyAlignment="1">
      <alignment vertical="center"/>
    </xf>
    <xf numFmtId="0" fontId="9" fillId="0" borderId="19" xfId="1" applyFont="1" applyBorder="1" applyAlignment="1">
      <alignment vertical="center"/>
    </xf>
    <xf numFmtId="0" fontId="9" fillId="0" borderId="18" xfId="1" applyFont="1" applyBorder="1" applyAlignment="1">
      <alignment vertical="center"/>
    </xf>
    <xf numFmtId="164" fontId="9" fillId="0" borderId="7" xfId="4" applyNumberFormat="1" applyFont="1" applyBorder="1" applyAlignment="1">
      <alignment horizontal="center" vertical="center"/>
    </xf>
    <xf numFmtId="164" fontId="9" fillId="0" borderId="10" xfId="4" applyNumberFormat="1" applyFont="1" applyBorder="1" applyAlignment="1">
      <alignment horizontal="center" vertical="center"/>
    </xf>
    <xf numFmtId="164" fontId="9" fillId="0" borderId="10" xfId="4" applyNumberFormat="1" applyFont="1" applyBorder="1" applyAlignment="1">
      <alignment vertical="center"/>
    </xf>
    <xf numFmtId="164" fontId="9" fillId="0" borderId="8" xfId="4" applyNumberFormat="1" applyFont="1" applyBorder="1" applyAlignment="1">
      <alignment horizontal="center" vertical="center"/>
    </xf>
    <xf numFmtId="164" fontId="9" fillId="0" borderId="2" xfId="4" applyNumberFormat="1" applyFont="1" applyBorder="1" applyAlignment="1">
      <alignment horizontal="center" vertical="center"/>
    </xf>
    <xf numFmtId="164" fontId="9" fillId="0" borderId="9" xfId="4" applyNumberFormat="1" applyFont="1" applyBorder="1" applyAlignment="1">
      <alignment horizontal="center" vertical="center"/>
    </xf>
    <xf numFmtId="164" fontId="0" fillId="0" borderId="7" xfId="4" applyNumberFormat="1" applyFont="1" applyBorder="1" applyAlignment="1"/>
    <xf numFmtId="164" fontId="0" fillId="0" borderId="1" xfId="4" applyNumberFormat="1" applyFont="1" applyBorder="1" applyAlignment="1"/>
    <xf numFmtId="164" fontId="0" fillId="0" borderId="10" xfId="4" applyNumberFormat="1" applyFont="1" applyBorder="1" applyAlignment="1"/>
    <xf numFmtId="164" fontId="9" fillId="0" borderId="17" xfId="4" applyNumberFormat="1" applyFont="1" applyBorder="1" applyAlignment="1">
      <alignment vertical="center"/>
    </xf>
    <xf numFmtId="164" fontId="9" fillId="0" borderId="19" xfId="4" applyNumberFormat="1" applyFont="1" applyBorder="1" applyAlignment="1">
      <alignment vertical="center"/>
    </xf>
    <xf numFmtId="164" fontId="9" fillId="0" borderId="18" xfId="4" applyNumberFormat="1" applyFont="1" applyBorder="1" applyAlignment="1">
      <alignment vertical="center"/>
    </xf>
    <xf numFmtId="166" fontId="9" fillId="0" borderId="1" xfId="1" applyNumberFormat="1" applyFont="1" applyAlignment="1">
      <alignment vertical="center"/>
    </xf>
    <xf numFmtId="166" fontId="0" fillId="0" borderId="1" xfId="0" applyNumberFormat="1" applyBorder="1"/>
    <xf numFmtId="166" fontId="0" fillId="0" borderId="0" xfId="0" applyNumberFormat="1"/>
    <xf numFmtId="41" fontId="9" fillId="0" borderId="1" xfId="4" applyNumberFormat="1" applyFont="1" applyBorder="1" applyAlignment="1">
      <alignment horizontal="center" vertical="center"/>
    </xf>
    <xf numFmtId="41" fontId="9" fillId="0" borderId="2" xfId="4" applyNumberFormat="1" applyFont="1" applyBorder="1" applyAlignment="1">
      <alignment horizontal="center" vertical="center"/>
    </xf>
    <xf numFmtId="41" fontId="9" fillId="0" borderId="10" xfId="4" applyNumberFormat="1" applyFont="1" applyBorder="1" applyAlignment="1">
      <alignment horizontal="center" vertical="center"/>
    </xf>
    <xf numFmtId="41" fontId="9" fillId="0" borderId="9" xfId="4" applyNumberFormat="1" applyFont="1" applyBorder="1" applyAlignment="1">
      <alignment horizontal="center" vertical="center"/>
    </xf>
    <xf numFmtId="0" fontId="9" fillId="0" borderId="17" xfId="1" applyFont="1" applyBorder="1" applyAlignment="1">
      <alignment horizontal="center" vertical="center"/>
    </xf>
    <xf numFmtId="0" fontId="9" fillId="0" borderId="19" xfId="1" applyFont="1" applyBorder="1" applyAlignment="1">
      <alignment horizontal="center" vertical="center"/>
    </xf>
    <xf numFmtId="0" fontId="9" fillId="0" borderId="18" xfId="1" applyFont="1" applyBorder="1" applyAlignment="1">
      <alignment horizontal="center" vertical="center"/>
    </xf>
    <xf numFmtId="41" fontId="9" fillId="0" borderId="1" xfId="1" applyNumberFormat="1" applyFont="1" applyAlignment="1">
      <alignment vertical="center"/>
    </xf>
    <xf numFmtId="41" fontId="0" fillId="0" borderId="1" xfId="0" applyNumberFormat="1" applyBorder="1"/>
    <xf numFmtId="41" fontId="9" fillId="0" borderId="19" xfId="1" applyNumberFormat="1" applyFont="1" applyBorder="1" applyAlignment="1">
      <alignment vertical="center"/>
    </xf>
    <xf numFmtId="164" fontId="0" fillId="0" borderId="0" xfId="4" applyNumberFormat="1" applyFont="1" applyAlignment="1"/>
    <xf numFmtId="164" fontId="9" fillId="0" borderId="4" xfId="4" applyNumberFormat="1" applyFont="1" applyBorder="1" applyAlignment="1">
      <alignment vertical="center"/>
    </xf>
    <xf numFmtId="0" fontId="9" fillId="0" borderId="8" xfId="1" applyFont="1" applyBorder="1" applyAlignment="1">
      <alignment vertical="center"/>
    </xf>
    <xf numFmtId="164" fontId="9" fillId="0" borderId="23" xfId="4" applyNumberFormat="1" applyFont="1" applyBorder="1" applyAlignment="1">
      <alignment vertical="center"/>
    </xf>
    <xf numFmtId="0" fontId="9" fillId="0" borderId="9" xfId="1" applyFont="1" applyBorder="1" applyAlignment="1">
      <alignment vertical="center"/>
    </xf>
    <xf numFmtId="164" fontId="9" fillId="0" borderId="24" xfId="4" applyNumberFormat="1" applyFont="1" applyBorder="1" applyAlignment="1">
      <alignment vertical="center"/>
    </xf>
    <xf numFmtId="164" fontId="5" fillId="0" borderId="1" xfId="0" applyNumberFormat="1" applyFont="1" applyBorder="1"/>
    <xf numFmtId="0" fontId="5" fillId="0" borderId="1" xfId="1" applyFont="1" applyAlignment="1">
      <alignment vertical="center" wrapText="1"/>
    </xf>
    <xf numFmtId="164" fontId="9" fillId="0" borderId="1" xfId="1" applyNumberFormat="1" applyFont="1" applyAlignment="1">
      <alignment vertical="center"/>
    </xf>
    <xf numFmtId="44" fontId="9" fillId="0" borderId="1" xfId="30" applyFont="1" applyBorder="1" applyAlignment="1">
      <alignment vertical="center"/>
    </xf>
    <xf numFmtId="0" fontId="11" fillId="0" borderId="0" xfId="0" applyFont="1"/>
    <xf numFmtId="0" fontId="6" fillId="2" borderId="25" xfId="1" applyFont="1" applyFill="1" applyBorder="1" applyAlignment="1">
      <alignment vertical="center"/>
    </xf>
    <xf numFmtId="0" fontId="14" fillId="0" borderId="1" xfId="2" applyNumberFormat="1" applyFont="1" applyBorder="1" applyAlignment="1">
      <alignment horizontal="center" vertical="center"/>
    </xf>
    <xf numFmtId="0" fontId="6" fillId="2" borderId="26" xfId="1" applyFont="1" applyFill="1" applyBorder="1" applyAlignment="1">
      <alignment vertical="center"/>
    </xf>
    <xf numFmtId="0" fontId="6" fillId="2" borderId="26" xfId="1" applyFont="1" applyFill="1" applyBorder="1" applyAlignment="1">
      <alignment horizontal="left" vertical="center"/>
    </xf>
    <xf numFmtId="0" fontId="6" fillId="2" borderId="27" xfId="1" applyFont="1" applyFill="1" applyBorder="1" applyAlignment="1">
      <alignment horizontal="left" vertical="center"/>
    </xf>
    <xf numFmtId="43" fontId="6" fillId="0" borderId="1" xfId="1" applyNumberFormat="1" applyFont="1" applyAlignment="1">
      <alignment horizontal="left" vertical="center"/>
    </xf>
    <xf numFmtId="0" fontId="6" fillId="0" borderId="1" xfId="1" applyFont="1" applyAlignment="1">
      <alignment horizontal="left" vertical="center"/>
    </xf>
    <xf numFmtId="0" fontId="6" fillId="2" borderId="25" xfId="1" applyFont="1" applyFill="1" applyBorder="1" applyAlignment="1" applyProtection="1">
      <alignment vertical="center"/>
      <protection locked="0"/>
    </xf>
    <xf numFmtId="0" fontId="14" fillId="0" borderId="1" xfId="2" applyNumberFormat="1" applyFont="1" applyBorder="1" applyAlignment="1" applyProtection="1">
      <alignment horizontal="center" vertical="center"/>
      <protection locked="0"/>
    </xf>
    <xf numFmtId="0" fontId="6" fillId="2" borderId="26" xfId="1" applyFont="1" applyFill="1" applyBorder="1" applyAlignment="1" applyProtection="1">
      <alignment vertical="center"/>
      <protection locked="0"/>
    </xf>
    <xf numFmtId="0" fontId="6" fillId="2" borderId="27" xfId="1" applyFont="1" applyFill="1" applyBorder="1" applyAlignment="1" applyProtection="1">
      <alignment horizontal="left" vertical="center"/>
      <protection locked="0"/>
    </xf>
    <xf numFmtId="164" fontId="9" fillId="4" borderId="1" xfId="4" applyNumberFormat="1" applyFont="1" applyFill="1" applyBorder="1" applyAlignment="1">
      <alignment vertical="center"/>
    </xf>
    <xf numFmtId="43" fontId="6" fillId="0" borderId="1" xfId="1" applyNumberFormat="1" applyFont="1" applyAlignment="1">
      <alignment horizontal="center" vertical="center"/>
    </xf>
    <xf numFmtId="0" fontId="6" fillId="0" borderId="1" xfId="1" applyFont="1" applyAlignment="1">
      <alignment horizontal="center" vertical="center"/>
    </xf>
    <xf numFmtId="0" fontId="6" fillId="2" borderId="27" xfId="1" applyFont="1" applyFill="1" applyBorder="1" applyAlignment="1" applyProtection="1">
      <alignment vertical="center"/>
      <protection locked="0"/>
    </xf>
    <xf numFmtId="0" fontId="6" fillId="2" borderId="8" xfId="1" applyFont="1" applyFill="1" applyBorder="1" applyAlignment="1" applyProtection="1">
      <alignment vertical="center"/>
      <protection locked="0"/>
    </xf>
    <xf numFmtId="0" fontId="6" fillId="2" borderId="7" xfId="1" applyFont="1" applyFill="1" applyBorder="1" applyAlignment="1" applyProtection="1">
      <alignment vertical="center"/>
      <protection locked="0"/>
    </xf>
    <xf numFmtId="0" fontId="6" fillId="2" borderId="11" xfId="1" applyFont="1" applyFill="1" applyBorder="1" applyAlignment="1" applyProtection="1">
      <alignment vertical="center"/>
      <protection locked="0"/>
    </xf>
    <xf numFmtId="0" fontId="6" fillId="2" borderId="7" xfId="1" applyFont="1" applyFill="1" applyBorder="1" applyAlignment="1">
      <alignment horizontal="left" vertical="center"/>
    </xf>
    <xf numFmtId="0" fontId="6" fillId="2" borderId="11" xfId="1" applyFont="1" applyFill="1" applyBorder="1" applyAlignment="1" applyProtection="1">
      <alignment horizontal="left" vertical="center"/>
      <protection locked="0"/>
    </xf>
    <xf numFmtId="0" fontId="15" fillId="0" borderId="1" xfId="0" applyFont="1" applyBorder="1" applyAlignment="1">
      <alignment horizontal="left" vertical="center" wrapText="1" indent="3"/>
    </xf>
    <xf numFmtId="0" fontId="6" fillId="0" borderId="1" xfId="1" applyFont="1" applyAlignment="1" applyProtection="1">
      <alignment vertical="center"/>
      <protection locked="0"/>
    </xf>
    <xf numFmtId="0" fontId="14" fillId="0" borderId="1" xfId="2" applyFont="1" applyFill="1" applyBorder="1" applyAlignment="1">
      <alignment horizontal="center" vertical="center"/>
    </xf>
    <xf numFmtId="0" fontId="6" fillId="0" borderId="1" xfId="1" applyFont="1" applyAlignment="1" applyProtection="1">
      <alignment horizontal="left" vertical="center"/>
      <protection locked="0"/>
    </xf>
    <xf numFmtId="9" fontId="9" fillId="0" borderId="1" xfId="31" applyFont="1" applyFill="1" applyBorder="1" applyAlignment="1">
      <alignment vertical="center"/>
    </xf>
    <xf numFmtId="0" fontId="9" fillId="0" borderId="0" xfId="0" applyFont="1" applyAlignment="1">
      <alignment horizontal="right"/>
    </xf>
    <xf numFmtId="0" fontId="14" fillId="0" borderId="1" xfId="2" applyNumberFormat="1" applyFont="1" applyAlignment="1">
      <alignment horizontal="center" vertical="center"/>
    </xf>
    <xf numFmtId="0" fontId="6" fillId="2" borderId="11" xfId="1" applyFont="1" applyFill="1" applyBorder="1" applyAlignment="1">
      <alignment horizontal="left" vertical="center"/>
    </xf>
    <xf numFmtId="0" fontId="9" fillId="0" borderId="0" xfId="0" applyFont="1"/>
    <xf numFmtId="0" fontId="6" fillId="2" borderId="8" xfId="1" applyFont="1" applyFill="1" applyBorder="1" applyAlignment="1">
      <alignment vertical="center"/>
    </xf>
    <xf numFmtId="0" fontId="9" fillId="3" borderId="9" xfId="1" applyFont="1" applyFill="1" applyBorder="1" applyAlignment="1">
      <alignment vertical="center"/>
    </xf>
    <xf numFmtId="0" fontId="6" fillId="2" borderId="7" xfId="1" applyFont="1" applyFill="1" applyBorder="1" applyAlignment="1">
      <alignment vertical="center"/>
    </xf>
    <xf numFmtId="0" fontId="5" fillId="3" borderId="10" xfId="1" applyFont="1" applyFill="1" applyBorder="1" applyAlignment="1">
      <alignment vertical="center"/>
    </xf>
    <xf numFmtId="0" fontId="6" fillId="3" borderId="25" xfId="1" applyFont="1" applyFill="1" applyBorder="1" applyAlignment="1">
      <alignment vertical="center"/>
    </xf>
    <xf numFmtId="0" fontId="6" fillId="3" borderId="26" xfId="1" applyFont="1" applyFill="1" applyBorder="1" applyAlignment="1">
      <alignment vertical="center"/>
    </xf>
    <xf numFmtId="0" fontId="6" fillId="2" borderId="9" xfId="1" applyFont="1" applyFill="1" applyBorder="1" applyAlignment="1" applyProtection="1">
      <alignment vertical="center"/>
      <protection locked="0"/>
    </xf>
    <xf numFmtId="164" fontId="14" fillId="0" borderId="1" xfId="8" applyNumberFormat="1" applyFont="1" applyBorder="1" applyAlignment="1" applyProtection="1">
      <alignment horizontal="center" vertical="center"/>
      <protection locked="0"/>
    </xf>
    <xf numFmtId="164" fontId="5" fillId="0" borderId="1" xfId="8" applyNumberFormat="1" applyFont="1" applyFill="1" applyBorder="1" applyAlignment="1" applyProtection="1">
      <alignment vertical="center"/>
      <protection locked="0"/>
    </xf>
    <xf numFmtId="0" fontId="6" fillId="2" borderId="10" xfId="1" applyFont="1" applyFill="1" applyBorder="1" applyAlignment="1" applyProtection="1">
      <alignment vertical="center"/>
      <protection locked="0"/>
    </xf>
    <xf numFmtId="164" fontId="9" fillId="0" borderId="1" xfId="8" applyNumberFormat="1" applyFont="1" applyBorder="1" applyAlignment="1" applyProtection="1">
      <alignment vertical="center"/>
      <protection locked="0"/>
    </xf>
    <xf numFmtId="0" fontId="6" fillId="2" borderId="13" xfId="1" applyFont="1" applyFill="1" applyBorder="1" applyAlignment="1" applyProtection="1">
      <alignment vertical="center"/>
      <protection locked="0"/>
    </xf>
    <xf numFmtId="0" fontId="5" fillId="0" borderId="1" xfId="1" applyFont="1" applyAlignment="1" applyProtection="1">
      <alignment horizontal="left" vertical="center"/>
      <protection locked="0"/>
    </xf>
    <xf numFmtId="0" fontId="6" fillId="3" borderId="8" xfId="1" applyFont="1" applyFill="1" applyBorder="1" applyAlignment="1" applyProtection="1">
      <alignment vertical="center"/>
      <protection locked="0"/>
    </xf>
    <xf numFmtId="0" fontId="6" fillId="3" borderId="9" xfId="1" applyFont="1" applyFill="1" applyBorder="1" applyAlignment="1" applyProtection="1">
      <alignment vertical="center"/>
      <protection locked="0"/>
    </xf>
    <xf numFmtId="0" fontId="6" fillId="3" borderId="7" xfId="1" applyFont="1" applyFill="1" applyBorder="1" applyAlignment="1" applyProtection="1">
      <alignment vertical="center"/>
      <protection locked="0"/>
    </xf>
    <xf numFmtId="0" fontId="6" fillId="3" borderId="10" xfId="1" applyFont="1" applyFill="1" applyBorder="1" applyAlignment="1" applyProtection="1">
      <alignment vertical="center"/>
      <protection locked="0"/>
    </xf>
    <xf numFmtId="164" fontId="6" fillId="0" borderId="1" xfId="8" applyNumberFormat="1" applyFont="1" applyFill="1" applyBorder="1" applyAlignment="1" applyProtection="1">
      <alignment vertical="center"/>
      <protection locked="0"/>
    </xf>
    <xf numFmtId="0" fontId="6" fillId="3" borderId="13" xfId="1" applyFont="1" applyFill="1" applyBorder="1" applyAlignment="1" applyProtection="1">
      <alignment vertical="center"/>
      <protection locked="0"/>
    </xf>
    <xf numFmtId="164" fontId="9" fillId="0" borderId="1" xfId="8" applyNumberFormat="1" applyFont="1" applyFill="1" applyBorder="1" applyAlignment="1" applyProtection="1">
      <alignment vertical="center"/>
      <protection locked="0"/>
    </xf>
    <xf numFmtId="0" fontId="5" fillId="3" borderId="9" xfId="1" applyFont="1" applyFill="1" applyBorder="1" applyAlignment="1" applyProtection="1">
      <alignment vertical="center"/>
      <protection locked="0"/>
    </xf>
    <xf numFmtId="0" fontId="5" fillId="3" borderId="10" xfId="1" applyFont="1" applyFill="1" applyBorder="1" applyAlignment="1" applyProtection="1">
      <alignment vertical="center"/>
      <protection locked="0"/>
    </xf>
    <xf numFmtId="0" fontId="5" fillId="3" borderId="13" xfId="1" applyFont="1" applyFill="1" applyBorder="1" applyAlignment="1" applyProtection="1">
      <alignment vertical="center"/>
      <protection locked="0"/>
    </xf>
    <xf numFmtId="0" fontId="5" fillId="0" borderId="1" xfId="1" applyFont="1" applyAlignment="1" applyProtection="1">
      <alignment vertical="center"/>
      <protection locked="0"/>
    </xf>
    <xf numFmtId="0" fontId="6" fillId="2" borderId="1" xfId="1" applyFont="1" applyFill="1" applyAlignment="1">
      <alignment vertical="center"/>
    </xf>
    <xf numFmtId="0" fontId="9" fillId="3" borderId="1" xfId="1" applyFont="1" applyFill="1" applyAlignment="1">
      <alignment vertical="center"/>
    </xf>
    <xf numFmtId="0" fontId="6" fillId="2" borderId="1" xfId="1" applyFont="1" applyFill="1" applyAlignment="1">
      <alignment horizontal="left" vertical="center"/>
    </xf>
    <xf numFmtId="0" fontId="14" fillId="0" borderId="1" xfId="2" applyNumberFormat="1" applyFont="1" applyAlignment="1" applyProtection="1">
      <alignment horizontal="center" vertical="center"/>
      <protection locked="0"/>
    </xf>
    <xf numFmtId="0" fontId="6" fillId="3" borderId="10" xfId="1" applyFont="1" applyFill="1" applyBorder="1" applyAlignment="1">
      <alignment vertical="center"/>
    </xf>
    <xf numFmtId="166" fontId="9" fillId="0" borderId="2" xfId="30" applyNumberFormat="1" applyFont="1" applyFill="1" applyBorder="1" applyAlignment="1">
      <alignment vertical="center"/>
    </xf>
    <xf numFmtId="166" fontId="9" fillId="0" borderId="4" xfId="30" applyNumberFormat="1" applyFont="1" applyFill="1" applyBorder="1" applyAlignment="1">
      <alignment vertical="center"/>
    </xf>
    <xf numFmtId="166" fontId="9" fillId="8" borderId="2" xfId="30" applyNumberFormat="1" applyFont="1" applyFill="1" applyBorder="1" applyAlignment="1">
      <alignment vertical="center"/>
    </xf>
    <xf numFmtId="166" fontId="8" fillId="8" borderId="4" xfId="30" applyNumberFormat="1" applyFont="1" applyFill="1" applyBorder="1" applyAlignment="1">
      <alignment vertical="center"/>
    </xf>
    <xf numFmtId="164" fontId="9" fillId="0" borderId="1" xfId="4" applyNumberFormat="1" applyFont="1" applyBorder="1" applyAlignment="1">
      <alignment horizontal="left" vertical="center"/>
    </xf>
    <xf numFmtId="164" fontId="5" fillId="0" borderId="1" xfId="4" applyNumberFormat="1" applyFont="1" applyBorder="1" applyAlignment="1">
      <alignment horizontal="left" vertical="center"/>
    </xf>
    <xf numFmtId="167" fontId="27" fillId="7" borderId="14" xfId="0" applyNumberFormat="1" applyFont="1" applyFill="1" applyBorder="1" applyAlignment="1">
      <alignment horizontal="center"/>
    </xf>
    <xf numFmtId="167" fontId="27" fillId="7" borderId="15" xfId="0" applyNumberFormat="1" applyFont="1" applyFill="1" applyBorder="1" applyAlignment="1">
      <alignment horizontal="center"/>
    </xf>
    <xf numFmtId="167" fontId="27" fillId="7" borderId="16" xfId="0" applyNumberFormat="1" applyFont="1" applyFill="1" applyBorder="1" applyAlignment="1">
      <alignment horizontal="center"/>
    </xf>
    <xf numFmtId="0" fontId="15" fillId="3" borderId="28" xfId="0" applyFont="1" applyFill="1" applyBorder="1" applyAlignment="1">
      <alignment horizontal="center" vertical="center" wrapText="1"/>
    </xf>
    <xf numFmtId="167" fontId="27" fillId="0" borderId="1" xfId="0" applyNumberFormat="1" applyFont="1" applyBorder="1" applyAlignment="1">
      <alignment horizontal="center"/>
    </xf>
    <xf numFmtId="167" fontId="0" fillId="0" borderId="0" xfId="0" applyNumberFormat="1"/>
    <xf numFmtId="167" fontId="27" fillId="0" borderId="1" xfId="0" applyNumberFormat="1" applyFont="1" applyBorder="1"/>
    <xf numFmtId="43" fontId="9" fillId="0" borderId="1" xfId="1" applyNumberFormat="1" applyFont="1" applyAlignment="1" applyProtection="1">
      <alignment vertical="center"/>
      <protection locked="0"/>
    </xf>
    <xf numFmtId="167" fontId="27" fillId="7" borderId="29" xfId="0" applyNumberFormat="1" applyFont="1" applyFill="1" applyBorder="1" applyAlignment="1">
      <alignment horizontal="center"/>
    </xf>
    <xf numFmtId="9" fontId="27" fillId="0" borderId="0" xfId="31" applyFont="1"/>
    <xf numFmtId="0" fontId="9" fillId="0" borderId="0" xfId="0" applyFont="1" applyAlignment="1">
      <alignment wrapText="1"/>
    </xf>
    <xf numFmtId="0" fontId="9" fillId="0" borderId="1" xfId="0" applyFont="1" applyBorder="1"/>
    <xf numFmtId="0" fontId="8" fillId="0" borderId="0" xfId="0" applyFont="1" applyAlignment="1">
      <alignment vertical="center"/>
    </xf>
    <xf numFmtId="0" fontId="22" fillId="0" borderId="0" xfId="0" applyFont="1" applyAlignment="1">
      <alignment horizontal="left" wrapText="1"/>
    </xf>
    <xf numFmtId="0" fontId="27" fillId="0" borderId="2" xfId="0" applyFont="1" applyBorder="1" applyAlignment="1">
      <alignment horizontal="left" wrapText="1"/>
    </xf>
    <xf numFmtId="0" fontId="9" fillId="0" borderId="8" xfId="1" applyFont="1" applyBorder="1" applyAlignment="1">
      <alignment horizontal="center" vertical="center"/>
    </xf>
    <xf numFmtId="0" fontId="9" fillId="0" borderId="2" xfId="1" applyFont="1" applyBorder="1" applyAlignment="1">
      <alignment horizontal="center" vertical="center"/>
    </xf>
    <xf numFmtId="0" fontId="9" fillId="0" borderId="9" xfId="1" applyFont="1" applyBorder="1" applyAlignment="1">
      <alignment horizontal="center" vertical="center"/>
    </xf>
    <xf numFmtId="0" fontId="9" fillId="0" borderId="17" xfId="1" applyFont="1" applyBorder="1" applyAlignment="1">
      <alignment horizontal="center" vertical="center"/>
    </xf>
    <xf numFmtId="0" fontId="9" fillId="0" borderId="19" xfId="1" applyFont="1" applyBorder="1" applyAlignment="1">
      <alignment horizontal="center" vertical="center"/>
    </xf>
    <xf numFmtId="0" fontId="9" fillId="0" borderId="18" xfId="1" applyFont="1" applyBorder="1" applyAlignment="1">
      <alignment horizontal="center" vertical="center"/>
    </xf>
    <xf numFmtId="0" fontId="9" fillId="0" borderId="20" xfId="1" applyFont="1" applyBorder="1" applyAlignment="1">
      <alignment horizontal="center" vertical="center"/>
    </xf>
    <xf numFmtId="0" fontId="9" fillId="0" borderId="21" xfId="1" applyFont="1" applyBorder="1" applyAlignment="1">
      <alignment horizontal="center" vertical="center"/>
    </xf>
    <xf numFmtId="0" fontId="9" fillId="0" borderId="22" xfId="1" applyFont="1" applyBorder="1" applyAlignment="1">
      <alignment horizontal="center" vertical="center"/>
    </xf>
  </cellXfs>
  <cellStyles count="35">
    <cellStyle name="Comma" xfId="4" builtinId="3"/>
    <cellStyle name="Comma 10" xfId="6" xr:uid="{00000000-0005-0000-0000-000001000000}"/>
    <cellStyle name="Comma 10 2" xfId="10" xr:uid="{00000000-0005-0000-0000-000002000000}"/>
    <cellStyle name="Comma 10 2 2" xfId="26" xr:uid="{00000000-0005-0000-0000-000003000000}"/>
    <cellStyle name="Comma 2" xfId="8" xr:uid="{00000000-0005-0000-0000-000004000000}"/>
    <cellStyle name="Comma 2 2" xfId="11" xr:uid="{00000000-0005-0000-0000-000005000000}"/>
    <cellStyle name="Currency" xfId="30" builtinId="4"/>
    <cellStyle name="Currency 2" xfId="14" xr:uid="{00000000-0005-0000-0000-000007000000}"/>
    <cellStyle name="Hyperlink" xfId="2" builtinId="8"/>
    <cellStyle name="Normal" xfId="0" builtinId="0"/>
    <cellStyle name="Normal 10" xfId="21" xr:uid="{00000000-0005-0000-0000-00000A000000}"/>
    <cellStyle name="Normal 11" xfId="13" xr:uid="{00000000-0005-0000-0000-00000B000000}"/>
    <cellStyle name="Normal 12" xfId="5" xr:uid="{00000000-0005-0000-0000-00000C000000}"/>
    <cellStyle name="Normal 12 2" xfId="9" xr:uid="{00000000-0005-0000-0000-00000D000000}"/>
    <cellStyle name="Normal 12 2 2" xfId="25" xr:uid="{00000000-0005-0000-0000-00000E000000}"/>
    <cellStyle name="Normal 13" xfId="22" xr:uid="{00000000-0005-0000-0000-00000F000000}"/>
    <cellStyle name="Normal 14" xfId="23" xr:uid="{00000000-0005-0000-0000-000010000000}"/>
    <cellStyle name="Normal 15" xfId="24" xr:uid="{00000000-0005-0000-0000-000011000000}"/>
    <cellStyle name="Normal 2" xfId="1" xr:uid="{00000000-0005-0000-0000-000012000000}"/>
    <cellStyle name="Normal 2 3" xfId="12" xr:uid="{00000000-0005-0000-0000-000013000000}"/>
    <cellStyle name="Normal 3" xfId="3" xr:uid="{00000000-0005-0000-0000-000014000000}"/>
    <cellStyle name="Normal 4" xfId="15" xr:uid="{00000000-0005-0000-0000-000015000000}"/>
    <cellStyle name="Normal 5" xfId="16" xr:uid="{00000000-0005-0000-0000-000016000000}"/>
    <cellStyle name="Normal 54" xfId="33" xr:uid="{00000000-0005-0000-0000-000017000000}"/>
    <cellStyle name="Normal 55" xfId="34" xr:uid="{00000000-0005-0000-0000-000018000000}"/>
    <cellStyle name="Normal 6" xfId="17" xr:uid="{00000000-0005-0000-0000-000019000000}"/>
    <cellStyle name="Normal 7" xfId="18" xr:uid="{00000000-0005-0000-0000-00001A000000}"/>
    <cellStyle name="Normal 8" xfId="19" xr:uid="{00000000-0005-0000-0000-00001B000000}"/>
    <cellStyle name="Normal 9" xfId="20" xr:uid="{00000000-0005-0000-0000-00001C000000}"/>
    <cellStyle name="Normal_Book21" xfId="32" xr:uid="{00000000-0005-0000-0000-00001D000000}"/>
    <cellStyle name="Percent" xfId="31" builtinId="5"/>
    <cellStyle name="Percent 2" xfId="7" xr:uid="{00000000-0005-0000-0000-00001F000000}"/>
    <cellStyle name="SAPBEXchaText" xfId="28" xr:uid="{00000000-0005-0000-0000-000020000000}"/>
    <cellStyle name="SAPBEXItemHeader" xfId="27" xr:uid="{00000000-0005-0000-0000-000021000000}"/>
    <cellStyle name="SAPBEXstdItem" xfId="29" xr:uid="{00000000-0005-0000-0000-000022000000}"/>
  </cellStyles>
  <dxfs count="0"/>
  <tableStyles count="1" defaultTableStyle="TableStyleMedium2" defaultPivotStyle="PivotStyleLight16">
    <tableStyle name="Invisible" pivot="0" table="0" count="0" xr9:uid="{5DCB4DC4-9333-426C-AA2B-2143D97DCE4C}"/>
  </tableStyles>
  <colors>
    <mruColors>
      <color rgb="FFFCE5CD"/>
      <color rgb="FFFFFF99"/>
      <color rgb="FFFF0000"/>
      <color rgb="FFE2EFDA"/>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1</xdr:col>
      <xdr:colOff>1905</xdr:colOff>
      <xdr:row>6</xdr:row>
      <xdr:rowOff>127634</xdr:rowOff>
    </xdr:from>
    <xdr:to>
      <xdr:col>3</xdr:col>
      <xdr:colOff>329565</xdr:colOff>
      <xdr:row>20</xdr:row>
      <xdr:rowOff>123825</xdr:rowOff>
    </xdr:to>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316230" y="984884"/>
          <a:ext cx="3689985" cy="199644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a:solidFill>
                <a:sysClr val="windowText" lastClr="000000"/>
              </a:solidFill>
              <a:latin typeface="Times New Roman" panose="02020603050405020304" pitchFamily="18" charset="0"/>
              <a:cs typeface="Times New Roman" panose="02020603050405020304" pitchFamily="18" charset="0"/>
            </a:rPr>
            <a:t>Demand at the meter is computed directly</a:t>
          </a:r>
          <a:r>
            <a:rPr lang="en-US" sz="800" baseline="0">
              <a:solidFill>
                <a:sysClr val="windowText" lastClr="000000"/>
              </a:solidFill>
              <a:latin typeface="Times New Roman" panose="02020603050405020304" pitchFamily="18" charset="0"/>
              <a:cs typeface="Times New Roman" panose="02020603050405020304" pitchFamily="18" charset="0"/>
            </a:rPr>
            <a:t> from AMS or IDR data summed across customers in each class. Demand at the source is computed from the peak demand at the meter adjusted upward for distribution and transmission loss factors at the time of the peak for the month.</a:t>
          </a:r>
          <a:endParaRPr lang="en-US" sz="800">
            <a:solidFill>
              <a:sysClr val="windowText" lastClr="000000"/>
            </a:solidFill>
            <a:latin typeface="Times New Roman" panose="02020603050405020304" pitchFamily="18" charset="0"/>
            <a:cs typeface="Times New Roman" panose="02020603050405020304" pitchFamily="18" charset="0"/>
          </a:endParaRPr>
        </a:p>
        <a:p>
          <a:endParaRPr lang="en-US" sz="800">
            <a:solidFill>
              <a:sysClr val="windowText" lastClr="000000"/>
            </a:solidFill>
            <a:latin typeface="Times New Roman" panose="02020603050405020304" pitchFamily="18" charset="0"/>
            <a:cs typeface="Times New Roman" panose="02020603050405020304" pitchFamily="18" charset="0"/>
          </a:endParaRPr>
        </a:p>
        <a:p>
          <a:r>
            <a:rPr lang="en-US" sz="800">
              <a:solidFill>
                <a:sysClr val="windowText" lastClr="000000"/>
              </a:solidFill>
              <a:latin typeface="Times New Roman" panose="02020603050405020304" pitchFamily="18" charset="0"/>
              <a:cs typeface="Times New Roman" panose="02020603050405020304" pitchFamily="18" charset="0"/>
            </a:rPr>
            <a:t>Energy usage in Schedule H-1.3 is based on calendar month kWh</a:t>
          </a:r>
          <a:r>
            <a:rPr lang="en-US" sz="800" baseline="0">
              <a:solidFill>
                <a:sysClr val="windowText" lastClr="000000"/>
              </a:solidFill>
              <a:latin typeface="Times New Roman" panose="02020603050405020304" pitchFamily="18" charset="0"/>
              <a:cs typeface="Times New Roman" panose="02020603050405020304" pitchFamily="18" charset="0"/>
            </a:rPr>
            <a:t> sales at the meter.  It is the sum of the interval data from the beginning to the end of the month. This will not match the Billing Month kWh sales reported on Schedule H-1.2.  Energy use at the source is computed from energy at the meter scaled up for distribution and transmission losses.</a:t>
          </a:r>
          <a:endParaRPr lang="en-US" sz="800">
            <a:solidFill>
              <a:sysClr val="windowText" lastClr="000000"/>
            </a:solidFill>
            <a:latin typeface="Times New Roman" panose="02020603050405020304" pitchFamily="18" charset="0"/>
            <a:cs typeface="Times New Roman" panose="02020603050405020304" pitchFamily="18" charset="0"/>
          </a:endParaRPr>
        </a:p>
        <a:p>
          <a:endParaRPr lang="en-US" sz="800">
            <a:solidFill>
              <a:sysClr val="windowText" lastClr="000000"/>
            </a:solidFill>
            <a:latin typeface="Times New Roman" panose="02020603050405020304" pitchFamily="18" charset="0"/>
            <a:cs typeface="Times New Roman" panose="02020603050405020304" pitchFamily="18" charset="0"/>
          </a:endParaRPr>
        </a:p>
        <a:p>
          <a:r>
            <a:rPr lang="en-US" sz="800">
              <a:solidFill>
                <a:sysClr val="windowText" lastClr="000000"/>
              </a:solidFill>
              <a:latin typeface="Times New Roman" panose="02020603050405020304" pitchFamily="18" charset="0"/>
              <a:cs typeface="Times New Roman" panose="02020603050405020304" pitchFamily="18" charset="0"/>
            </a:rPr>
            <a:t>Weather</a:t>
          </a:r>
          <a:r>
            <a:rPr lang="en-US" sz="800" baseline="0">
              <a:solidFill>
                <a:sysClr val="windowText" lastClr="000000"/>
              </a:solidFill>
              <a:latin typeface="Times New Roman" panose="02020603050405020304" pitchFamily="18" charset="0"/>
              <a:cs typeface="Times New Roman" panose="02020603050405020304" pitchFamily="18" charset="0"/>
            </a:rPr>
            <a:t> Adjustments were made to the class peak demand, coincident peak demand (CEHE System), coincident peak demand (ERCOT), and energy.  The weather adjustment is applied to all rate classes except TVS and Lighting. The coincidence factors and load factors for prior years are not weather normalized.</a:t>
          </a:r>
          <a:endParaRPr lang="en-US" sz="800">
            <a:solidFill>
              <a:sysClr val="windowText" lastClr="000000"/>
            </a:solidFill>
            <a:latin typeface="Times New Roman" panose="02020603050405020304" pitchFamily="18" charset="0"/>
            <a:cs typeface="Times New Roman" panose="02020603050405020304" pitchFamily="18" charset="0"/>
          </a:endParaRPr>
        </a:p>
        <a:p>
          <a:endParaRPr lang="en-US" sz="800">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9</xdr:row>
      <xdr:rowOff>0</xdr:rowOff>
    </xdr:from>
    <xdr:to>
      <xdr:col>2</xdr:col>
      <xdr:colOff>1623060</xdr:colOff>
      <xdr:row>11</xdr:row>
      <xdr:rowOff>121920</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419100" y="1584960"/>
          <a:ext cx="3581400" cy="518160"/>
        </a:xfrm>
        <a:prstGeom prst="rect">
          <a:avLst/>
        </a:prstGeom>
        <a:solidFill>
          <a:sysClr val="window" lastClr="FFFFFF"/>
        </a:solidFill>
        <a:ln>
          <a:solidFill>
            <a:sysClr val="windowText" lastClr="000000"/>
          </a:solidFill>
        </a:ln>
      </xdr:spPr>
      <xdr:txBody>
        <a:bodyPr vertOverflow="clip" horzOverflow="clip" wrap="square" lIns="0" tIns="0" rIns="0" bIns="0" rtlCol="0" anchor="t">
          <a:noAutofit/>
        </a:bodyPr>
        <a:lstStyle/>
        <a:p>
          <a:pPr lvl="0"/>
          <a:r>
            <a:rPr lang="en-US" sz="800">
              <a:effectLst/>
              <a:latin typeface="Times New Roman" panose="02020603050405020304" pitchFamily="18" charset="0"/>
              <a:ea typeface="+mn-ea"/>
              <a:cs typeface="Times New Roman" panose="02020603050405020304" pitchFamily="18" charset="0"/>
            </a:rPr>
            <a:t>Please refer to supporting schedules for Schedule II-H-2</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133350</xdr:colOff>
      <xdr:row>9</xdr:row>
      <xdr:rowOff>25198</xdr:rowOff>
    </xdr:from>
    <xdr:ext cx="4848225" cy="6281591"/>
    <xdr:sp macro="" textlink="">
      <xdr:nvSpPr>
        <xdr:cNvPr id="3" name="TextBox 2">
          <a:extLst>
            <a:ext uri="{FF2B5EF4-FFF2-40B4-BE49-F238E27FC236}">
              <a16:creationId xmlns:a16="http://schemas.microsoft.com/office/drawing/2014/main" id="{30EB2F8C-B849-453F-8057-58C0B5A0A96A}"/>
            </a:ext>
          </a:extLst>
        </xdr:cNvPr>
        <xdr:cNvSpPr txBox="1"/>
      </xdr:nvSpPr>
      <xdr:spPr>
        <a:xfrm rot="10800000" flipV="1">
          <a:off x="447675" y="1453948"/>
          <a:ext cx="4848225" cy="6281591"/>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800">
              <a:solidFill>
                <a:schemeClr val="tx1"/>
              </a:solidFill>
              <a:effectLst/>
              <a:latin typeface="Times New Roman" panose="02020603050405020304" pitchFamily="18" charset="0"/>
              <a:ea typeface="+mn-ea"/>
              <a:cs typeface="Times New Roman" panose="02020603050405020304" pitchFamily="18" charset="0"/>
            </a:rPr>
            <a:t>This schedule provides a narrative explanation of the methodologies used to calculate the adjustments to revenues set forth in Schedule II-H-4.1.  The adjustments include (a) rate annualization adjustments; (b) customer growth adjustments, (c) weather normalization adjustments and (d)</a:t>
          </a:r>
          <a:r>
            <a:rPr lang="en-US" sz="800" baseline="0">
              <a:solidFill>
                <a:schemeClr val="tx1"/>
              </a:solidFill>
              <a:effectLst/>
              <a:latin typeface="Times New Roman" panose="02020603050405020304" pitchFamily="18" charset="0"/>
              <a:ea typeface="+mn-ea"/>
              <a:cs typeface="Times New Roman" panose="02020603050405020304" pitchFamily="18" charset="0"/>
            </a:rPr>
            <a:t> energy efficiency and other adjustments</a:t>
          </a:r>
          <a:r>
            <a:rPr lang="en-US" sz="800">
              <a:solidFill>
                <a:schemeClr val="tx1"/>
              </a:solidFill>
              <a:effectLst/>
              <a:latin typeface="Times New Roman" panose="02020603050405020304" pitchFamily="18" charset="0"/>
              <a:ea typeface="+mn-ea"/>
              <a:cs typeface="Times New Roman" panose="02020603050405020304" pitchFamily="18" charset="0"/>
            </a:rPr>
            <a:t>.  Customer growth adjustments affect number of customers, energy sales, and billing demands and are the result of annualizing billing determinants by month to reflect the number of customers at the end of the test year.  Weather normalization adjustments affect energy and demands and are made to recognize the effects of deviations in test year temperatures from normal temperatures</a:t>
          </a:r>
          <a:endParaRPr lang="en-US" sz="800" u="sng">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II-H-4.1.1</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Unadjusted Test Year Revenues – booked annual billing units by class of service are provided in lines 1 through 14, columns (3) through (6) and booked revenues by class of service are provided in columns (7) through (16).  </a:t>
          </a: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II-H-4.1.2</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Revenues Associated with Rate Annualization Adjustments – No changes were made to rates</a:t>
          </a:r>
          <a:r>
            <a:rPr lang="en-US" sz="800" baseline="0">
              <a:solidFill>
                <a:schemeClr val="tx1"/>
              </a:solidFill>
              <a:effectLst/>
              <a:latin typeface="Times New Roman" panose="02020603050405020304" pitchFamily="18" charset="0"/>
              <a:ea typeface="+mn-ea"/>
              <a:cs typeface="Times New Roman" panose="02020603050405020304" pitchFamily="18" charset="0"/>
            </a:rPr>
            <a:t> in the test year</a:t>
          </a:r>
          <a:r>
            <a:rPr lang="en-US" sz="800" u="sng">
              <a:solidFill>
                <a:schemeClr val="tx1"/>
              </a:solidFill>
              <a:effectLst/>
              <a:latin typeface="Times New Roman" panose="02020603050405020304" pitchFamily="18" charset="0"/>
              <a:ea typeface="+mn-ea"/>
              <a:cs typeface="Times New Roman" panose="02020603050405020304" pitchFamily="18" charset="0"/>
            </a:rPr>
            <a:t> </a:t>
          </a:r>
        </a:p>
        <a:p>
          <a:endParaRPr lang="en-US" sz="800" u="sng">
            <a:solidFill>
              <a:schemeClr val="tx1"/>
            </a:solidFill>
            <a:effectLst/>
            <a:latin typeface="Times New Roman" panose="02020603050405020304" pitchFamily="18" charset="0"/>
            <a:ea typeface="+mn-ea"/>
            <a:cs typeface="Times New Roman" panose="02020603050405020304" pitchFamily="18" charset="0"/>
          </a:endParaRP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II-H-4.1.3</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Revenues Associated with kWh Customer Adjustments – The change in customers represents the differences between the total billed customers and total year-end customers by class set forth on Schedule II-H-1.2.  This schedule uses the total customer adjustment to kWh sales from Schedule II-H-1.2, times the applicable kWh charges at present rates to derive the revenue adjustment amounts set forth in Schedule II-H-4.1 (3), columns 9 and 10.  </a:t>
          </a:r>
        </a:p>
        <a:p>
          <a:r>
            <a:rPr lang="en-US" sz="800">
              <a:solidFill>
                <a:schemeClr val="tx1"/>
              </a:solidFill>
              <a:effectLst/>
              <a:latin typeface="Times New Roman" panose="02020603050405020304" pitchFamily="18" charset="0"/>
              <a:ea typeface="+mn-ea"/>
              <a:cs typeface="Times New Roman" panose="02020603050405020304" pitchFamily="18" charset="0"/>
            </a:rPr>
            <a:t>Additionally, column 7 and 8 provide the adjustments to customer charge and meter charge revenues associated with the change in the number of customers.  </a:t>
          </a: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II-H-4.1.4</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Revenues Associated with kVA Customer Adjustments – employs the total customer adjustment to kVa from WP H-4.1(4) for the SVL, PVS and TVS classes times the applicable transmission and distribution kVa charges at present rates to derive the revenue adjustment amounts set forth in Schedule II-H-4.1 (4), columns (9) and (10).  </a:t>
          </a: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II-H-4.1.5</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Revenues Associated with kWh Weather Adjustments – are shown on columns (9) and (10) and are calculated by multiplying the weather adjustment to kWh shown on Schedule II-H-4.1(5) column (4) and on Schedule II-H-1.1 column (4) times the applicable energy charges from existing tariffs.  </a:t>
          </a: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II-H-4.1.6</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Revenues Associated with kVa Weather Adjustments – are shown on columns (9) and (10) of Schedule II-H-4.1(6), and are calculated by multiplying the weather adjustment to transmission and distribution billing kVa shown on Schedule II-H-4.1(6), columns (5) and (6) and on WP H-4.1(Weather Impact) times the applicable test year demand charges in existing tariffs.</a:t>
          </a: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II-H-4.1.7</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Revenues associated with other</a:t>
          </a:r>
          <a:r>
            <a:rPr lang="en-US" sz="800" baseline="0">
              <a:solidFill>
                <a:schemeClr val="tx1"/>
              </a:solidFill>
              <a:effectLst/>
              <a:latin typeface="Times New Roman" panose="02020603050405020304" pitchFamily="18" charset="0"/>
              <a:ea typeface="+mn-ea"/>
              <a:cs typeface="Times New Roman" panose="02020603050405020304" pitchFamily="18" charset="0"/>
            </a:rPr>
            <a:t> </a:t>
          </a:r>
          <a:r>
            <a:rPr lang="en-US" sz="800">
              <a:solidFill>
                <a:schemeClr val="tx1"/>
              </a:solidFill>
              <a:effectLst/>
              <a:latin typeface="Times New Roman" panose="02020603050405020304" pitchFamily="18" charset="0"/>
              <a:ea typeface="+mn-ea"/>
              <a:cs typeface="Times New Roman" panose="02020603050405020304" pitchFamily="18" charset="0"/>
            </a:rPr>
            <a:t>adjustments to kWh</a:t>
          </a:r>
          <a:r>
            <a:rPr lang="en-US" sz="800" baseline="0">
              <a:solidFill>
                <a:schemeClr val="tx1"/>
              </a:solidFill>
              <a:effectLst/>
              <a:latin typeface="Times New Roman" panose="02020603050405020304" pitchFamily="18" charset="0"/>
              <a:ea typeface="+mn-ea"/>
              <a:cs typeface="Times New Roman" panose="02020603050405020304" pitchFamily="18" charset="0"/>
            </a:rPr>
            <a:t>  - No adjustments made</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II-H-4.1.8</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Revenues associated with</a:t>
          </a:r>
          <a:r>
            <a:rPr lang="en-US" sz="800" baseline="0">
              <a:solidFill>
                <a:schemeClr val="tx1"/>
              </a:solidFill>
              <a:effectLst/>
              <a:latin typeface="Times New Roman" panose="02020603050405020304" pitchFamily="18" charset="0"/>
              <a:ea typeface="+mn-ea"/>
              <a:cs typeface="Times New Roman" panose="02020603050405020304" pitchFamily="18" charset="0"/>
            </a:rPr>
            <a:t> other</a:t>
          </a:r>
          <a:r>
            <a:rPr lang="en-US" sz="800">
              <a:solidFill>
                <a:schemeClr val="tx1"/>
              </a:solidFill>
              <a:effectLst/>
              <a:latin typeface="Times New Roman" panose="02020603050405020304" pitchFamily="18" charset="0"/>
              <a:ea typeface="+mn-ea"/>
              <a:cs typeface="Times New Roman" panose="02020603050405020304" pitchFamily="18" charset="0"/>
            </a:rPr>
            <a:t> adjustments to kVa demands</a:t>
          </a:r>
          <a:r>
            <a:rPr kumimoji="0" lang="en-US" sz="8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 No adjustments made</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II-H-4.1.9</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Total Adjusted Revenue – this information summarizes the adjustments from parts 2 through 8, made to the unadjusted information set forth on page 1.  </a:t>
          </a:r>
        </a:p>
        <a:p>
          <a:endParaRPr lang="en-US" sz="1100"/>
        </a:p>
      </xdr:txBody>
    </xdr:sp>
    <xdr:clientData/>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centerpointenergy.sharepoint.com/sites/CNPRateCases-2023TXElectric/Shared%20Documents/2023%20TX%20Electric/010%20Initial%20Petition/270%20Rate%20Design/000%20Schedules/H%20Schedule%20Workpapers.xlsx" TargetMode="External"/><Relationship Id="rId2" Type="http://schemas.microsoft.com/office/2019/04/relationships/externalLinkLongPath" Target="H%20Schedule%20Workpapers.xlsx?F4829D46" TargetMode="External"/><Relationship Id="rId1" Type="http://schemas.openxmlformats.org/officeDocument/2006/relationships/externalLinkPath" Target="file:///\\F4829D46\H%20Schedule%20Workpaper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d0CxrHMV023X88uP9xRjfoE27cWCihHr2-nMbAqk_CAbT_4K7MlQp-o0qkJb7nY" itemId="01RFVOYKQKNPJIKEURM5B3IB7ALWVEAFLK">
      <xxl21:absoluteUrl r:id="rId3"/>
    </xxl21:alternateUrls>
    <sheetNames>
      <sheetName val="WP H-1.1.1 (DC Ties)"/>
      <sheetName val="WP H-1.2"/>
      <sheetName val="WP H-1.3(2019)"/>
      <sheetName val="WP H-1.3 (2020)"/>
      <sheetName val="WP H-1.3 (2021) "/>
      <sheetName val="WP H-1.3 (2022)"/>
      <sheetName val="WP-H-1.3 and 1.4 (2023)"/>
      <sheetName val="WP H-1.3 (Sum of Peak Demand)"/>
      <sheetName val="WP H-3.1"/>
      <sheetName val="WP H-4.1 (4)"/>
      <sheetName val="WP H-4.1 (Weather Impact)"/>
      <sheetName val="WP-4.1 (Current Rates)"/>
      <sheetName val="WP-H-5.1"/>
      <sheetName val="WP-H-5.2"/>
      <sheetName val="Monthly Billing Determinants"/>
      <sheetName val="Monthly Rev Rate Copy"/>
      <sheetName val="Year to Date Rev Rate"/>
      <sheetName val="WP H-4.1 (YTD Base Rev Comp)"/>
      <sheetName val="Base Rev Monthly Subtotal"/>
      <sheetName val="Proof of Rev Output"/>
    </sheetNames>
    <sheetDataSet>
      <sheetData sheetId="0">
        <row r="1104">
          <cell r="B1104">
            <v>181311</v>
          </cell>
          <cell r="C1104">
            <v>-91970</v>
          </cell>
          <cell r="D1104">
            <v>124496</v>
          </cell>
          <cell r="E1104">
            <v>-98819</v>
          </cell>
          <cell r="F1104">
            <v>85445</v>
          </cell>
          <cell r="G1104">
            <v>-108520</v>
          </cell>
          <cell r="H1104">
            <v>140020</v>
          </cell>
          <cell r="I1104">
            <v>-124087</v>
          </cell>
          <cell r="J1104">
            <v>48271</v>
          </cell>
          <cell r="K1104">
            <v>16674</v>
          </cell>
          <cell r="L1104">
            <v>-125726</v>
          </cell>
          <cell r="M1104">
            <v>75133</v>
          </cell>
          <cell r="N1104">
            <v>-205439</v>
          </cell>
          <cell r="O1104">
            <v>96516</v>
          </cell>
          <cell r="P1104">
            <v>-317457</v>
          </cell>
          <cell r="Q1104">
            <v>58025</v>
          </cell>
          <cell r="R1104">
            <v>-360103</v>
          </cell>
          <cell r="S1104">
            <v>106952</v>
          </cell>
          <cell r="T1104">
            <v>-319801</v>
          </cell>
          <cell r="U1104">
            <v>10793</v>
          </cell>
          <cell r="V1104">
            <v>35236</v>
          </cell>
          <cell r="W1104">
            <v>-103994</v>
          </cell>
          <cell r="X1104">
            <v>110808</v>
          </cell>
          <cell r="Y1104">
            <v>-173406</v>
          </cell>
          <cell r="Z1104">
            <v>84808</v>
          </cell>
          <cell r="AA1104">
            <v>-96428</v>
          </cell>
        </row>
      </sheetData>
      <sheetData sheetId="1">
        <row r="9">
          <cell r="E9">
            <v>-72284302.498508036</v>
          </cell>
          <cell r="J9">
            <v>44536522</v>
          </cell>
        </row>
        <row r="10">
          <cell r="E10">
            <v>149287407.61610803</v>
          </cell>
          <cell r="J10">
            <v>38753688</v>
          </cell>
        </row>
        <row r="11">
          <cell r="E11">
            <v>-108996380.59138235</v>
          </cell>
          <cell r="J11">
            <v>32743458</v>
          </cell>
        </row>
        <row r="12">
          <cell r="E12">
            <v>-37565852.691915043</v>
          </cell>
          <cell r="J12">
            <v>25489960</v>
          </cell>
        </row>
        <row r="13">
          <cell r="E13">
            <v>42258030.659222737</v>
          </cell>
          <cell r="J13">
            <v>31513262</v>
          </cell>
        </row>
        <row r="14">
          <cell r="E14">
            <v>-68549057.17183654</v>
          </cell>
          <cell r="J14">
            <v>36878207</v>
          </cell>
        </row>
        <row r="15">
          <cell r="E15">
            <v>-495123931.4988243</v>
          </cell>
          <cell r="J15">
            <v>33562519</v>
          </cell>
        </row>
        <row r="16">
          <cell r="E16">
            <v>-767718538.97381353</v>
          </cell>
          <cell r="J16">
            <v>27456571</v>
          </cell>
        </row>
        <row r="17">
          <cell r="E17">
            <v>-829616758.54993606</v>
          </cell>
          <cell r="J17">
            <v>17455364</v>
          </cell>
        </row>
        <row r="18">
          <cell r="E18">
            <v>-431604280.91950542</v>
          </cell>
          <cell r="J18">
            <v>9515558</v>
          </cell>
        </row>
        <row r="19">
          <cell r="E19">
            <v>-24188322.25615539</v>
          </cell>
          <cell r="J19">
            <v>3583197</v>
          </cell>
        </row>
        <row r="20">
          <cell r="E20">
            <v>95111130.754198194</v>
          </cell>
          <cell r="J20">
            <v>0</v>
          </cell>
        </row>
        <row r="22">
          <cell r="E22">
            <v>-2548990856.1223478</v>
          </cell>
          <cell r="F22">
            <v>0</v>
          </cell>
        </row>
        <row r="31">
          <cell r="E31">
            <v>-457710.24932053935</v>
          </cell>
          <cell r="J31">
            <v>1465085</v>
          </cell>
        </row>
        <row r="32">
          <cell r="E32">
            <v>1080964.460171531</v>
          </cell>
          <cell r="J32">
            <v>896352</v>
          </cell>
        </row>
        <row r="33">
          <cell r="E33">
            <v>-563630.81785442505</v>
          </cell>
          <cell r="J33">
            <v>727143</v>
          </cell>
        </row>
        <row r="34">
          <cell r="E34">
            <v>-183824.34543873125</v>
          </cell>
          <cell r="J34">
            <v>281640</v>
          </cell>
        </row>
        <row r="35">
          <cell r="E35">
            <v>229801.34090425752</v>
          </cell>
          <cell r="J35">
            <v>163294</v>
          </cell>
        </row>
        <row r="36">
          <cell r="E36">
            <v>-317932.83765280317</v>
          </cell>
          <cell r="J36">
            <v>-138461</v>
          </cell>
        </row>
        <row r="37">
          <cell r="E37">
            <v>-2438103.4029462491</v>
          </cell>
          <cell r="J37">
            <v>-203940</v>
          </cell>
        </row>
        <row r="38">
          <cell r="E38">
            <v>-3795113.6665340923</v>
          </cell>
          <cell r="J38">
            <v>-275856</v>
          </cell>
        </row>
        <row r="39">
          <cell r="E39">
            <v>-4192813.129978762</v>
          </cell>
          <cell r="J39">
            <v>-203538</v>
          </cell>
        </row>
        <row r="40">
          <cell r="E40">
            <v>-2341300.065060833</v>
          </cell>
          <cell r="J40">
            <v>-321729</v>
          </cell>
        </row>
        <row r="41">
          <cell r="E41">
            <v>-146075.26804540341</v>
          </cell>
          <cell r="J41">
            <v>-221254</v>
          </cell>
        </row>
        <row r="42">
          <cell r="E42">
            <v>611821.8736141863</v>
          </cell>
          <cell r="J42">
            <v>0</v>
          </cell>
        </row>
        <row r="44">
          <cell r="E44">
            <v>-12513916.108141864</v>
          </cell>
          <cell r="F44">
            <v>0</v>
          </cell>
        </row>
        <row r="53">
          <cell r="F53">
            <v>0</v>
          </cell>
          <cell r="J53">
            <v>58862</v>
          </cell>
        </row>
        <row r="54">
          <cell r="F54">
            <v>0</v>
          </cell>
          <cell r="J54">
            <v>62654</v>
          </cell>
        </row>
        <row r="55">
          <cell r="F55">
            <v>0</v>
          </cell>
          <cell r="J55">
            <v>57750</v>
          </cell>
        </row>
        <row r="56">
          <cell r="F56">
            <v>0</v>
          </cell>
          <cell r="J56">
            <v>58714</v>
          </cell>
        </row>
        <row r="57">
          <cell r="F57">
            <v>0</v>
          </cell>
          <cell r="J57">
            <v>72866</v>
          </cell>
        </row>
        <row r="58">
          <cell r="F58">
            <v>0</v>
          </cell>
          <cell r="J58">
            <v>60024</v>
          </cell>
        </row>
        <row r="59">
          <cell r="F59">
            <v>0</v>
          </cell>
          <cell r="J59">
            <v>70671</v>
          </cell>
        </row>
        <row r="60">
          <cell r="F60">
            <v>0</v>
          </cell>
          <cell r="J60">
            <v>64285</v>
          </cell>
        </row>
        <row r="61">
          <cell r="F61">
            <v>0</v>
          </cell>
          <cell r="J61">
            <v>30071</v>
          </cell>
        </row>
        <row r="62">
          <cell r="F62">
            <v>0</v>
          </cell>
          <cell r="J62">
            <v>10390</v>
          </cell>
        </row>
        <row r="63">
          <cell r="F63">
            <v>0</v>
          </cell>
          <cell r="J63">
            <v>10621</v>
          </cell>
        </row>
        <row r="64">
          <cell r="F64">
            <v>0</v>
          </cell>
          <cell r="J64">
            <v>0</v>
          </cell>
        </row>
        <row r="66">
          <cell r="E66">
            <v>0</v>
          </cell>
          <cell r="F66">
            <v>0</v>
          </cell>
        </row>
        <row r="75">
          <cell r="E75">
            <v>-35571368.995335609</v>
          </cell>
          <cell r="J75">
            <v>7649312</v>
          </cell>
        </row>
        <row r="76">
          <cell r="E76">
            <v>37231944.345554188</v>
          </cell>
          <cell r="J76">
            <v>12911385</v>
          </cell>
        </row>
        <row r="77">
          <cell r="E77">
            <v>-34754180.198773578</v>
          </cell>
          <cell r="J77">
            <v>13572238</v>
          </cell>
        </row>
        <row r="78">
          <cell r="E78">
            <v>-10519281.002871275</v>
          </cell>
          <cell r="J78">
            <v>13346696</v>
          </cell>
        </row>
        <row r="79">
          <cell r="E79">
            <v>10471602.534688704</v>
          </cell>
          <cell r="J79">
            <v>16649869</v>
          </cell>
        </row>
        <row r="80">
          <cell r="E80">
            <v>-15554123.220380833</v>
          </cell>
          <cell r="J80">
            <v>17973024</v>
          </cell>
        </row>
        <row r="81">
          <cell r="E81">
            <v>-109707971.43775149</v>
          </cell>
          <cell r="J81">
            <v>14133995</v>
          </cell>
        </row>
        <row r="82">
          <cell r="E82">
            <v>-171161556.1276525</v>
          </cell>
          <cell r="J82">
            <v>10140722</v>
          </cell>
        </row>
        <row r="83">
          <cell r="E83">
            <v>-186405934.43383774</v>
          </cell>
          <cell r="J83">
            <v>6510937</v>
          </cell>
        </row>
        <row r="84">
          <cell r="E84">
            <v>-100328781.53391719</v>
          </cell>
          <cell r="J84">
            <v>7900235</v>
          </cell>
        </row>
        <row r="85">
          <cell r="E85">
            <v>-2463732.5730712023</v>
          </cell>
          <cell r="J85">
            <v>5182457</v>
          </cell>
        </row>
        <row r="86">
          <cell r="E86">
            <v>29446588.191483472</v>
          </cell>
          <cell r="J86">
            <v>0</v>
          </cell>
        </row>
        <row r="88">
          <cell r="E88">
            <v>-589316794.45186508</v>
          </cell>
          <cell r="F88">
            <v>0</v>
          </cell>
        </row>
        <row r="97">
          <cell r="E97">
            <v>-16888140.73825125</v>
          </cell>
          <cell r="J97">
            <v>20058102</v>
          </cell>
        </row>
        <row r="98">
          <cell r="E98">
            <v>-5367741.2370435633</v>
          </cell>
          <cell r="J98">
            <v>19621648</v>
          </cell>
        </row>
        <row r="99">
          <cell r="E99">
            <v>-25905440.599372387</v>
          </cell>
          <cell r="J99">
            <v>20005969</v>
          </cell>
        </row>
        <row r="100">
          <cell r="E100">
            <v>-8034610.6965469131</v>
          </cell>
          <cell r="J100">
            <v>17126671</v>
          </cell>
        </row>
        <row r="101">
          <cell r="E101">
            <v>4463781.8440547483</v>
          </cell>
          <cell r="J101">
            <v>18737998</v>
          </cell>
        </row>
        <row r="102">
          <cell r="E102">
            <v>-5971711.4049744084</v>
          </cell>
          <cell r="J102">
            <v>18647539</v>
          </cell>
        </row>
        <row r="103">
          <cell r="E103">
            <v>-41361251.464556463</v>
          </cell>
          <cell r="J103">
            <v>16757597</v>
          </cell>
        </row>
        <row r="104">
          <cell r="E104">
            <v>-64627327.904542968</v>
          </cell>
          <cell r="J104">
            <v>9808689</v>
          </cell>
        </row>
        <row r="105">
          <cell r="E105">
            <v>-70683005.908876345</v>
          </cell>
          <cell r="J105">
            <v>6710902</v>
          </cell>
        </row>
        <row r="106">
          <cell r="E106">
            <v>-40839973.164116345</v>
          </cell>
          <cell r="J106">
            <v>1250207</v>
          </cell>
        </row>
        <row r="107">
          <cell r="E107">
            <v>-55916.626363343312</v>
          </cell>
          <cell r="J107">
            <v>0</v>
          </cell>
        </row>
        <row r="108">
          <cell r="E108">
            <v>10804375.839091914</v>
          </cell>
          <cell r="J108">
            <v>0</v>
          </cell>
        </row>
        <row r="110">
          <cell r="E110">
            <v>-264466962.0614973</v>
          </cell>
          <cell r="F110">
            <v>0</v>
          </cell>
        </row>
        <row r="119">
          <cell r="E119">
            <v>-484455.04685803194</v>
          </cell>
          <cell r="J119">
            <v>-575603</v>
          </cell>
        </row>
        <row r="120">
          <cell r="E120">
            <v>614930.05677599937</v>
          </cell>
          <cell r="J120">
            <v>-855672</v>
          </cell>
        </row>
        <row r="121">
          <cell r="E121">
            <v>-516994.90656385617</v>
          </cell>
          <cell r="J121">
            <v>-864678</v>
          </cell>
        </row>
        <row r="122">
          <cell r="E122">
            <v>-169245.90016524825</v>
          </cell>
          <cell r="J122">
            <v>-746709</v>
          </cell>
        </row>
        <row r="123">
          <cell r="E123">
            <v>172657.89402710422</v>
          </cell>
          <cell r="J123">
            <v>-690251</v>
          </cell>
        </row>
        <row r="124">
          <cell r="E124">
            <v>-259373.18334058812</v>
          </cell>
          <cell r="J124">
            <v>-655026</v>
          </cell>
        </row>
        <row r="125">
          <cell r="E125">
            <v>-1860353.5182936976</v>
          </cell>
          <cell r="J125">
            <v>-1140484</v>
          </cell>
        </row>
        <row r="126">
          <cell r="E126">
            <v>-2872681.7665512515</v>
          </cell>
          <cell r="J126">
            <v>-1137884</v>
          </cell>
        </row>
        <row r="127">
          <cell r="E127">
            <v>-3088414.3995658541</v>
          </cell>
          <cell r="J127">
            <v>-521404</v>
          </cell>
        </row>
        <row r="128">
          <cell r="E128">
            <v>-1592058.3705872579</v>
          </cell>
          <cell r="J128">
            <v>-114985</v>
          </cell>
        </row>
        <row r="129">
          <cell r="E129">
            <v>-49193.908774972049</v>
          </cell>
          <cell r="J129">
            <v>-143726</v>
          </cell>
        </row>
        <row r="130">
          <cell r="E130">
            <v>489782.23366762389</v>
          </cell>
          <cell r="J130">
            <v>0</v>
          </cell>
        </row>
        <row r="132">
          <cell r="E132">
            <v>-9615400.8162300307</v>
          </cell>
          <cell r="F132">
            <v>0</v>
          </cell>
        </row>
        <row r="141">
          <cell r="E141">
            <v>-3536860.6540007116</v>
          </cell>
          <cell r="J141">
            <v>9894702</v>
          </cell>
        </row>
        <row r="142">
          <cell r="E142">
            <v>-1651724.5987657059</v>
          </cell>
          <cell r="J142">
            <v>9500717</v>
          </cell>
        </row>
        <row r="143">
          <cell r="E143">
            <v>-6189395.8532340322</v>
          </cell>
          <cell r="J143">
            <v>8847610</v>
          </cell>
        </row>
        <row r="144">
          <cell r="E144">
            <v>-1897278.1759540529</v>
          </cell>
          <cell r="J144">
            <v>8030929</v>
          </cell>
        </row>
        <row r="145">
          <cell r="E145">
            <v>1030323.3089509442</v>
          </cell>
          <cell r="J145">
            <v>8899229</v>
          </cell>
        </row>
        <row r="146">
          <cell r="E146">
            <v>-1426628.3502819648</v>
          </cell>
          <cell r="J146">
            <v>8244435</v>
          </cell>
        </row>
        <row r="147">
          <cell r="E147">
            <v>-9266729.9706907105</v>
          </cell>
          <cell r="J147">
            <v>6995581</v>
          </cell>
        </row>
        <row r="148">
          <cell r="E148">
            <v>-14302099.105640884</v>
          </cell>
          <cell r="J148">
            <v>7431625</v>
          </cell>
        </row>
        <row r="149">
          <cell r="E149">
            <v>-15459656.732453238</v>
          </cell>
          <cell r="J149">
            <v>2836154</v>
          </cell>
        </row>
        <row r="150">
          <cell r="E150">
            <v>-8764714.2966200616</v>
          </cell>
          <cell r="J150">
            <v>1203953</v>
          </cell>
        </row>
        <row r="151">
          <cell r="E151">
            <v>23426.289209514696</v>
          </cell>
          <cell r="J151">
            <v>1058739</v>
          </cell>
        </row>
        <row r="152">
          <cell r="E152">
            <v>2129994.9855765644</v>
          </cell>
          <cell r="J152">
            <v>0</v>
          </cell>
        </row>
        <row r="154">
          <cell r="E154">
            <v>-59311343.153904349</v>
          </cell>
          <cell r="F154">
            <v>0</v>
          </cell>
        </row>
        <row r="163">
          <cell r="J163">
            <v>201764.08500003815</v>
          </cell>
        </row>
        <row r="164">
          <cell r="J164">
            <v>201763.5490000248</v>
          </cell>
        </row>
        <row r="165">
          <cell r="J165">
            <v>-0.10200023651123047</v>
          </cell>
        </row>
        <row r="166">
          <cell r="J166">
            <v>0.15599989891052246</v>
          </cell>
        </row>
        <row r="167">
          <cell r="J167">
            <v>-0.40600013732910156</v>
          </cell>
        </row>
        <row r="168">
          <cell r="J168">
            <v>-0.30900001525878906</v>
          </cell>
        </row>
        <row r="169">
          <cell r="J169">
            <v>0.13400006294250488</v>
          </cell>
        </row>
        <row r="170">
          <cell r="J170">
            <v>0.34899997711181641</v>
          </cell>
        </row>
        <row r="171">
          <cell r="J171">
            <v>-0.36399984359741211</v>
          </cell>
        </row>
        <row r="172">
          <cell r="J172">
            <v>-0.35400009155273438</v>
          </cell>
        </row>
        <row r="173">
          <cell r="J173">
            <v>0.4590001106262207</v>
          </cell>
        </row>
        <row r="174">
          <cell r="J174">
            <v>0.44799995422363281</v>
          </cell>
        </row>
        <row r="176">
          <cell r="F176">
            <v>0</v>
          </cell>
        </row>
        <row r="185">
          <cell r="F185">
            <v>0</v>
          </cell>
          <cell r="J185">
            <v>-115246</v>
          </cell>
        </row>
        <row r="186">
          <cell r="F186">
            <v>0</v>
          </cell>
          <cell r="J186">
            <v>-102941</v>
          </cell>
        </row>
        <row r="187">
          <cell r="F187">
            <v>0</v>
          </cell>
          <cell r="J187">
            <v>-105236</v>
          </cell>
        </row>
        <row r="188">
          <cell r="F188">
            <v>0</v>
          </cell>
          <cell r="J188">
            <v>-77025</v>
          </cell>
        </row>
        <row r="189">
          <cell r="F189">
            <v>0</v>
          </cell>
          <cell r="J189">
            <v>-79117</v>
          </cell>
        </row>
        <row r="190">
          <cell r="F190">
            <v>0</v>
          </cell>
          <cell r="J190">
            <v>-67597</v>
          </cell>
        </row>
        <row r="191">
          <cell r="F191">
            <v>0</v>
          </cell>
          <cell r="J191">
            <v>-56657</v>
          </cell>
        </row>
        <row r="192">
          <cell r="F192">
            <v>0</v>
          </cell>
          <cell r="J192">
            <v>-58817</v>
          </cell>
        </row>
        <row r="193">
          <cell r="F193">
            <v>0</v>
          </cell>
          <cell r="J193">
            <v>-37371</v>
          </cell>
        </row>
        <row r="194">
          <cell r="F194">
            <v>0</v>
          </cell>
          <cell r="J194">
            <v>-28379</v>
          </cell>
        </row>
        <row r="195">
          <cell r="F195">
            <v>0</v>
          </cell>
          <cell r="J195">
            <v>-12625</v>
          </cell>
        </row>
        <row r="196">
          <cell r="F196">
            <v>0</v>
          </cell>
          <cell r="J196">
            <v>0</v>
          </cell>
        </row>
        <row r="198">
          <cell r="E198">
            <v>0</v>
          </cell>
          <cell r="F198">
            <v>0</v>
          </cell>
        </row>
        <row r="207">
          <cell r="F207">
            <v>0</v>
          </cell>
          <cell r="J207">
            <v>264278</v>
          </cell>
        </row>
        <row r="208">
          <cell r="F208">
            <v>0</v>
          </cell>
          <cell r="J208">
            <v>250627</v>
          </cell>
        </row>
        <row r="209">
          <cell r="F209">
            <v>0</v>
          </cell>
          <cell r="J209">
            <v>242563</v>
          </cell>
        </row>
        <row r="210">
          <cell r="F210">
            <v>0</v>
          </cell>
          <cell r="J210">
            <v>191781</v>
          </cell>
        </row>
        <row r="211">
          <cell r="F211">
            <v>0</v>
          </cell>
          <cell r="J211">
            <v>170059</v>
          </cell>
        </row>
        <row r="212">
          <cell r="F212">
            <v>0</v>
          </cell>
          <cell r="J212">
            <v>148418</v>
          </cell>
        </row>
        <row r="213">
          <cell r="F213">
            <v>0</v>
          </cell>
          <cell r="J213">
            <v>135020</v>
          </cell>
        </row>
        <row r="214">
          <cell r="F214">
            <v>0</v>
          </cell>
          <cell r="J214">
            <v>129808</v>
          </cell>
        </row>
        <row r="215">
          <cell r="F215">
            <v>0</v>
          </cell>
          <cell r="J215">
            <v>79220</v>
          </cell>
        </row>
        <row r="216">
          <cell r="F216">
            <v>0</v>
          </cell>
          <cell r="J216">
            <v>50082</v>
          </cell>
        </row>
        <row r="217">
          <cell r="F217">
            <v>0</v>
          </cell>
          <cell r="J217">
            <v>28977</v>
          </cell>
        </row>
        <row r="218">
          <cell r="F218">
            <v>0</v>
          </cell>
          <cell r="J218">
            <v>0</v>
          </cell>
        </row>
        <row r="220">
          <cell r="E220">
            <v>0</v>
          </cell>
          <cell r="F220">
            <v>0</v>
          </cell>
        </row>
      </sheetData>
      <sheetData sheetId="2"/>
      <sheetData sheetId="3">
        <row r="5">
          <cell r="K5">
            <v>0.87439999999999996</v>
          </cell>
          <cell r="S5">
            <v>0.65610000000000002</v>
          </cell>
        </row>
        <row r="6">
          <cell r="K6">
            <v>0.94</v>
          </cell>
          <cell r="S6">
            <v>0.55389999999999995</v>
          </cell>
        </row>
        <row r="7">
          <cell r="K7">
            <v>0.93200000000000005</v>
          </cell>
          <cell r="S7">
            <v>0.45829999999999999</v>
          </cell>
        </row>
        <row r="8">
          <cell r="K8">
            <v>0.86770000000000003</v>
          </cell>
          <cell r="S8">
            <v>0.42749999999999999</v>
          </cell>
        </row>
        <row r="9">
          <cell r="K9">
            <v>0.97650000000000003</v>
          </cell>
          <cell r="S9">
            <v>0.51559999999999995</v>
          </cell>
        </row>
        <row r="10">
          <cell r="K10">
            <v>0.93510000000000004</v>
          </cell>
          <cell r="S10">
            <v>0.55320000000000003</v>
          </cell>
        </row>
        <row r="11">
          <cell r="K11">
            <v>0.99160000000000004</v>
          </cell>
          <cell r="S11">
            <v>0.61029999999999995</v>
          </cell>
        </row>
        <row r="12">
          <cell r="K12">
            <v>0.93140000000000001</v>
          </cell>
          <cell r="S12">
            <v>0.5998</v>
          </cell>
        </row>
        <row r="13">
          <cell r="K13">
            <v>0.78149999999999997</v>
          </cell>
          <cell r="S13">
            <v>0.48199999999999998</v>
          </cell>
        </row>
        <row r="14">
          <cell r="K14">
            <v>0.99639999999999995</v>
          </cell>
          <cell r="S14">
            <v>0.44219999999999998</v>
          </cell>
        </row>
        <row r="15">
          <cell r="K15">
            <v>0.90200000000000002</v>
          </cell>
          <cell r="S15">
            <v>0.50660000000000005</v>
          </cell>
        </row>
        <row r="16">
          <cell r="K16">
            <v>0.62760000000000005</v>
          </cell>
          <cell r="S16">
            <v>1.0818000000000001</v>
          </cell>
        </row>
        <row r="21">
          <cell r="K21">
            <v>0.21049999999999999</v>
          </cell>
          <cell r="S21">
            <v>0.24390000000000001</v>
          </cell>
        </row>
        <row r="22">
          <cell r="K22">
            <v>0.7097</v>
          </cell>
          <cell r="S22">
            <v>0.69769999999999999</v>
          </cell>
        </row>
        <row r="23">
          <cell r="K23">
            <v>0.73060000000000003</v>
          </cell>
          <cell r="S23">
            <v>0.82079999999999997</v>
          </cell>
        </row>
        <row r="24">
          <cell r="K24">
            <v>0.72750000000000004</v>
          </cell>
          <cell r="S24">
            <v>0.72089999999999999</v>
          </cell>
        </row>
        <row r="25">
          <cell r="K25">
            <v>0.80389999999999995</v>
          </cell>
          <cell r="S25">
            <v>0.77700000000000002</v>
          </cell>
        </row>
        <row r="26">
          <cell r="K26">
            <v>0.41770000000000002</v>
          </cell>
          <cell r="S26">
            <v>0.38390000000000002</v>
          </cell>
        </row>
        <row r="27">
          <cell r="K27">
            <v>0.73119999999999996</v>
          </cell>
          <cell r="S27">
            <v>0.68799999999999994</v>
          </cell>
        </row>
        <row r="28">
          <cell r="K28">
            <v>0.85760000000000003</v>
          </cell>
          <cell r="S28">
            <v>0.79159999999999997</v>
          </cell>
        </row>
        <row r="29">
          <cell r="K29">
            <v>0.74970000000000003</v>
          </cell>
          <cell r="S29">
            <v>0.73099999999999998</v>
          </cell>
        </row>
        <row r="30">
          <cell r="K30">
            <v>0.70499999999999996</v>
          </cell>
          <cell r="S30">
            <v>0.77790000000000004</v>
          </cell>
        </row>
        <row r="31">
          <cell r="K31">
            <v>0.4577</v>
          </cell>
          <cell r="S31">
            <v>0.4602</v>
          </cell>
        </row>
        <row r="32">
          <cell r="K32">
            <v>0.29139999999999999</v>
          </cell>
          <cell r="S32">
            <v>0.87460000000000004</v>
          </cell>
        </row>
        <row r="37">
          <cell r="K37">
            <v>0.92969999999999997</v>
          </cell>
          <cell r="S37">
            <v>0.69410000000000005</v>
          </cell>
        </row>
        <row r="38">
          <cell r="K38">
            <v>0.96899999999999997</v>
          </cell>
          <cell r="S38">
            <v>0.66700000000000004</v>
          </cell>
        </row>
        <row r="39">
          <cell r="K39">
            <v>0.84909999999999997</v>
          </cell>
          <cell r="S39">
            <v>0.72260000000000002</v>
          </cell>
        </row>
        <row r="40">
          <cell r="K40">
            <v>0.9093</v>
          </cell>
          <cell r="S40">
            <v>0.65190000000000003</v>
          </cell>
        </row>
        <row r="41">
          <cell r="K41">
            <v>0.88649999999999995</v>
          </cell>
          <cell r="S41">
            <v>0.64090000000000003</v>
          </cell>
        </row>
        <row r="42">
          <cell r="K42">
            <v>0.85570000000000002</v>
          </cell>
          <cell r="S42">
            <v>0.64139999999999997</v>
          </cell>
        </row>
        <row r="43">
          <cell r="K43">
            <v>0.90169999999999995</v>
          </cell>
          <cell r="S43">
            <v>0.66220000000000001</v>
          </cell>
        </row>
        <row r="44">
          <cell r="K44">
            <v>0.89429999999999998</v>
          </cell>
          <cell r="S44">
            <v>0.68710000000000004</v>
          </cell>
        </row>
        <row r="45">
          <cell r="K45">
            <v>0.67889999999999995</v>
          </cell>
          <cell r="S45">
            <v>0.60619999999999996</v>
          </cell>
        </row>
        <row r="46">
          <cell r="K46">
            <v>0.72019999999999995</v>
          </cell>
          <cell r="S46">
            <v>0.67020000000000002</v>
          </cell>
        </row>
        <row r="47">
          <cell r="K47">
            <v>0.95660000000000001</v>
          </cell>
          <cell r="S47">
            <v>0.62319999999999998</v>
          </cell>
        </row>
        <row r="48">
          <cell r="K48">
            <v>0.28799999999999998</v>
          </cell>
          <cell r="S48">
            <v>0.41489999999999999</v>
          </cell>
        </row>
        <row r="53">
          <cell r="K53">
            <v>0.98250000000000004</v>
          </cell>
          <cell r="S53">
            <v>0.79930000000000001</v>
          </cell>
        </row>
        <row r="54">
          <cell r="K54">
            <v>0.98899999999999999</v>
          </cell>
          <cell r="S54">
            <v>0.75749999999999995</v>
          </cell>
        </row>
        <row r="55">
          <cell r="K55">
            <v>0.90629999999999999</v>
          </cell>
          <cell r="S55">
            <v>0.85589999999999999</v>
          </cell>
        </row>
        <row r="56">
          <cell r="K56">
            <v>0.92859999999999998</v>
          </cell>
          <cell r="S56">
            <v>0.74539999999999995</v>
          </cell>
        </row>
        <row r="57">
          <cell r="K57">
            <v>0.85640000000000005</v>
          </cell>
          <cell r="S57">
            <v>0.78610000000000002</v>
          </cell>
        </row>
        <row r="58">
          <cell r="K58">
            <v>0.84730000000000005</v>
          </cell>
          <cell r="S58">
            <v>0.76090000000000002</v>
          </cell>
        </row>
        <row r="59">
          <cell r="K59">
            <v>0.88859999999999995</v>
          </cell>
          <cell r="S59">
            <v>0.86560000000000004</v>
          </cell>
        </row>
        <row r="60">
          <cell r="K60">
            <v>0.89170000000000005</v>
          </cell>
          <cell r="S60">
            <v>0.82540000000000002</v>
          </cell>
        </row>
        <row r="61">
          <cell r="K61">
            <v>0.74490000000000001</v>
          </cell>
          <cell r="S61">
            <v>0.77780000000000005</v>
          </cell>
        </row>
        <row r="62">
          <cell r="K62">
            <v>0.80130000000000001</v>
          </cell>
          <cell r="S62">
            <v>0.81359999999999999</v>
          </cell>
        </row>
        <row r="63">
          <cell r="K63">
            <v>1.3052999999999999</v>
          </cell>
          <cell r="S63">
            <v>0.57389999999999997</v>
          </cell>
        </row>
        <row r="64">
          <cell r="K64">
            <v>0.37419999999999998</v>
          </cell>
          <cell r="S64">
            <v>0.86650000000000005</v>
          </cell>
        </row>
        <row r="69">
          <cell r="K69">
            <v>0.93940000000000001</v>
          </cell>
          <cell r="S69">
            <v>0.89429999999999998</v>
          </cell>
        </row>
        <row r="70">
          <cell r="K70">
            <v>0.79259999999999997</v>
          </cell>
          <cell r="S70">
            <v>0.83779999999999999</v>
          </cell>
        </row>
        <row r="71">
          <cell r="K71">
            <v>0.94950000000000001</v>
          </cell>
          <cell r="S71">
            <v>0.90239999999999998</v>
          </cell>
        </row>
        <row r="72">
          <cell r="K72">
            <v>0.80089999999999995</v>
          </cell>
          <cell r="S72">
            <v>0.78720000000000001</v>
          </cell>
        </row>
        <row r="73">
          <cell r="K73">
            <v>0.88170000000000004</v>
          </cell>
          <cell r="S73">
            <v>0.93469999999999998</v>
          </cell>
        </row>
        <row r="74">
          <cell r="K74">
            <v>0.9194</v>
          </cell>
          <cell r="S74">
            <v>0.91290000000000004</v>
          </cell>
        </row>
        <row r="75">
          <cell r="K75">
            <v>0.73839999999999995</v>
          </cell>
          <cell r="S75">
            <v>0.95299999999999996</v>
          </cell>
        </row>
        <row r="76">
          <cell r="K76">
            <v>0.89039999999999997</v>
          </cell>
          <cell r="S76">
            <v>0.9173</v>
          </cell>
        </row>
        <row r="77">
          <cell r="K77">
            <v>0.88790000000000002</v>
          </cell>
          <cell r="S77">
            <v>0.88829999999999998</v>
          </cell>
        </row>
        <row r="78">
          <cell r="K78">
            <v>0.99029999999999996</v>
          </cell>
          <cell r="S78">
            <v>0.91349999999999998</v>
          </cell>
        </row>
        <row r="79">
          <cell r="K79">
            <v>1.0837000000000001</v>
          </cell>
          <cell r="S79">
            <v>0.51739999999999997</v>
          </cell>
        </row>
        <row r="80">
          <cell r="K80">
            <v>0.32150000000000001</v>
          </cell>
          <cell r="S80">
            <v>0.9335</v>
          </cell>
        </row>
        <row r="85">
          <cell r="K85">
            <v>0</v>
          </cell>
          <cell r="S85">
            <v>0.52739999999999998</v>
          </cell>
        </row>
        <row r="86">
          <cell r="K86">
            <v>0</v>
          </cell>
          <cell r="S86">
            <v>0.46820000000000001</v>
          </cell>
        </row>
        <row r="87">
          <cell r="K87">
            <v>0</v>
          </cell>
          <cell r="S87">
            <v>0.49619999999999997</v>
          </cell>
        </row>
        <row r="88">
          <cell r="K88">
            <v>0</v>
          </cell>
          <cell r="S88">
            <v>0.41370000000000001</v>
          </cell>
        </row>
        <row r="89">
          <cell r="K89">
            <v>0</v>
          </cell>
          <cell r="S89">
            <v>0.40739999999999998</v>
          </cell>
        </row>
        <row r="90">
          <cell r="K90">
            <v>0</v>
          </cell>
          <cell r="S90">
            <v>0.36280000000000001</v>
          </cell>
        </row>
        <row r="91">
          <cell r="K91">
            <v>0</v>
          </cell>
          <cell r="S91">
            <v>0.3992</v>
          </cell>
        </row>
        <row r="92">
          <cell r="K92">
            <v>0</v>
          </cell>
          <cell r="S92">
            <v>0.4178</v>
          </cell>
        </row>
        <row r="93">
          <cell r="K93">
            <v>0</v>
          </cell>
          <cell r="S93">
            <v>0.43869999999999998</v>
          </cell>
        </row>
        <row r="94">
          <cell r="K94">
            <v>0</v>
          </cell>
          <cell r="S94">
            <v>0.50639999999999996</v>
          </cell>
        </row>
        <row r="95">
          <cell r="K95">
            <v>0</v>
          </cell>
          <cell r="S95">
            <v>0.50370000000000004</v>
          </cell>
        </row>
        <row r="96">
          <cell r="K96">
            <v>0</v>
          </cell>
          <cell r="S96">
            <v>0.55369999999999997</v>
          </cell>
        </row>
        <row r="101">
          <cell r="K101">
            <v>0</v>
          </cell>
          <cell r="S101">
            <v>0.52769999999999995</v>
          </cell>
        </row>
        <row r="102">
          <cell r="K102">
            <v>0</v>
          </cell>
          <cell r="S102">
            <v>0.46800000000000003</v>
          </cell>
        </row>
        <row r="103">
          <cell r="K103">
            <v>0</v>
          </cell>
          <cell r="S103">
            <v>0.49590000000000001</v>
          </cell>
        </row>
        <row r="104">
          <cell r="K104">
            <v>0</v>
          </cell>
          <cell r="S104">
            <v>0.4133</v>
          </cell>
        </row>
        <row r="105">
          <cell r="K105">
            <v>0</v>
          </cell>
          <cell r="S105">
            <v>0.4073</v>
          </cell>
        </row>
        <row r="106">
          <cell r="K106">
            <v>0</v>
          </cell>
          <cell r="S106">
            <v>0.3634</v>
          </cell>
        </row>
        <row r="107">
          <cell r="K107">
            <v>0</v>
          </cell>
          <cell r="S107">
            <v>0.3992</v>
          </cell>
        </row>
        <row r="108">
          <cell r="K108">
            <v>0</v>
          </cell>
          <cell r="S108">
            <v>0.4178</v>
          </cell>
        </row>
        <row r="109">
          <cell r="K109">
            <v>0</v>
          </cell>
          <cell r="S109">
            <v>0.439</v>
          </cell>
        </row>
        <row r="110">
          <cell r="K110">
            <v>0</v>
          </cell>
          <cell r="S110">
            <v>0.50649999999999995</v>
          </cell>
        </row>
        <row r="111">
          <cell r="K111">
            <v>0</v>
          </cell>
          <cell r="S111">
            <v>0.50370000000000004</v>
          </cell>
        </row>
        <row r="112">
          <cell r="K112">
            <v>0</v>
          </cell>
          <cell r="S112">
            <v>0.5534</v>
          </cell>
        </row>
      </sheetData>
      <sheetData sheetId="4">
        <row r="5">
          <cell r="K5">
            <v>0.86909999999999998</v>
          </cell>
          <cell r="S5">
            <v>0.497</v>
          </cell>
        </row>
        <row r="6">
          <cell r="K6">
            <v>0.57720000000000005</v>
          </cell>
          <cell r="S6">
            <v>0.29520000000000002</v>
          </cell>
        </row>
        <row r="7">
          <cell r="K7">
            <v>0.99309999999999998</v>
          </cell>
          <cell r="S7">
            <v>0.63029999999999997</v>
          </cell>
        </row>
        <row r="8">
          <cell r="K8">
            <v>0.93259999999999998</v>
          </cell>
          <cell r="S8">
            <v>0.4849</v>
          </cell>
        </row>
        <row r="9">
          <cell r="K9">
            <v>0.94120000000000004</v>
          </cell>
          <cell r="S9">
            <v>0.52969999999999995</v>
          </cell>
        </row>
        <row r="10">
          <cell r="K10">
            <v>0.92490000000000006</v>
          </cell>
          <cell r="S10">
            <v>0.54900000000000004</v>
          </cell>
        </row>
        <row r="11">
          <cell r="K11">
            <v>0.93859999999999999</v>
          </cell>
          <cell r="S11">
            <v>0.58409999999999995</v>
          </cell>
        </row>
        <row r="12">
          <cell r="K12">
            <v>0.94589999999999996</v>
          </cell>
          <cell r="S12">
            <v>0.61809999999999998</v>
          </cell>
        </row>
        <row r="13">
          <cell r="K13">
            <v>0.91839999999999999</v>
          </cell>
          <cell r="S13">
            <v>0.48580000000000001</v>
          </cell>
        </row>
        <row r="14">
          <cell r="K14">
            <v>0.9244</v>
          </cell>
          <cell r="S14">
            <v>0.53129999999999999</v>
          </cell>
        </row>
        <row r="15">
          <cell r="K15">
            <v>0.95169999999999999</v>
          </cell>
          <cell r="S15">
            <v>0.55530000000000002</v>
          </cell>
        </row>
        <row r="16">
          <cell r="K16">
            <v>0.83730000000000004</v>
          </cell>
          <cell r="S16">
            <v>0.62119999999999997</v>
          </cell>
        </row>
        <row r="21">
          <cell r="K21">
            <v>0.68440000000000001</v>
          </cell>
          <cell r="S21">
            <v>0.71889999999999998</v>
          </cell>
        </row>
        <row r="22">
          <cell r="K22">
            <v>1.1009</v>
          </cell>
          <cell r="S22">
            <v>0.62239999999999995</v>
          </cell>
        </row>
        <row r="23">
          <cell r="K23">
            <v>0.66469999999999996</v>
          </cell>
          <cell r="S23">
            <v>0.84109999999999996</v>
          </cell>
        </row>
        <row r="24">
          <cell r="K24">
            <v>0.7369</v>
          </cell>
          <cell r="S24">
            <v>0.72409999999999997</v>
          </cell>
        </row>
        <row r="25">
          <cell r="K25">
            <v>0.81230000000000002</v>
          </cell>
          <cell r="S25">
            <v>0.78110000000000002</v>
          </cell>
        </row>
        <row r="26">
          <cell r="K26">
            <v>0.87209999999999999</v>
          </cell>
          <cell r="S26">
            <v>0.75960000000000005</v>
          </cell>
        </row>
        <row r="27">
          <cell r="K27">
            <v>0.59019999999999995</v>
          </cell>
          <cell r="S27">
            <v>0.61870000000000003</v>
          </cell>
        </row>
        <row r="28">
          <cell r="K28">
            <v>0.80930000000000002</v>
          </cell>
          <cell r="S28">
            <v>0.79220000000000002</v>
          </cell>
        </row>
        <row r="29">
          <cell r="K29">
            <v>0.80279999999999996</v>
          </cell>
          <cell r="S29">
            <v>0.73780000000000001</v>
          </cell>
        </row>
        <row r="30">
          <cell r="K30">
            <v>0.77700000000000002</v>
          </cell>
          <cell r="S30">
            <v>0.78439999999999999</v>
          </cell>
        </row>
        <row r="31">
          <cell r="K31">
            <v>0.62150000000000005</v>
          </cell>
          <cell r="S31">
            <v>0.45029999999999998</v>
          </cell>
        </row>
        <row r="32">
          <cell r="K32">
            <v>0.71589999999999998</v>
          </cell>
          <cell r="S32">
            <v>0.7732</v>
          </cell>
        </row>
        <row r="37">
          <cell r="K37">
            <v>1.0406</v>
          </cell>
          <cell r="S37">
            <v>0.59560000000000002</v>
          </cell>
        </row>
        <row r="38">
          <cell r="K38">
            <v>0.89139999999999997</v>
          </cell>
          <cell r="S38">
            <v>0.60029999999999994</v>
          </cell>
        </row>
        <row r="39">
          <cell r="K39">
            <v>0.71430000000000005</v>
          </cell>
          <cell r="S39">
            <v>0.76400000000000001</v>
          </cell>
        </row>
        <row r="40">
          <cell r="K40">
            <v>0.79369999999999996</v>
          </cell>
          <cell r="S40">
            <v>0.50849999999999995</v>
          </cell>
        </row>
        <row r="41">
          <cell r="K41">
            <v>0.92310000000000003</v>
          </cell>
          <cell r="S41">
            <v>0.67630000000000001</v>
          </cell>
        </row>
        <row r="42">
          <cell r="K42">
            <v>0.79700000000000004</v>
          </cell>
          <cell r="S42">
            <v>0.50929999999999997</v>
          </cell>
        </row>
        <row r="43">
          <cell r="K43">
            <v>0.1361</v>
          </cell>
          <cell r="S43">
            <v>0.12590000000000001</v>
          </cell>
        </row>
        <row r="44">
          <cell r="K44">
            <v>0.97409999999999997</v>
          </cell>
          <cell r="S44">
            <v>0.7026</v>
          </cell>
        </row>
        <row r="45">
          <cell r="K45">
            <v>0.83960000000000001</v>
          </cell>
          <cell r="S45">
            <v>0.63680000000000003</v>
          </cell>
        </row>
        <row r="46">
          <cell r="K46">
            <v>0.82250000000000001</v>
          </cell>
          <cell r="S46">
            <v>0.66159999999999997</v>
          </cell>
        </row>
        <row r="47">
          <cell r="K47">
            <v>0.96940000000000004</v>
          </cell>
          <cell r="S47">
            <v>0.62460000000000004</v>
          </cell>
        </row>
        <row r="48">
          <cell r="K48">
            <v>0.65680000000000005</v>
          </cell>
          <cell r="S48">
            <v>0.67820000000000003</v>
          </cell>
        </row>
        <row r="53">
          <cell r="K53">
            <v>0.98640000000000005</v>
          </cell>
          <cell r="S53">
            <v>0.85529999999999995</v>
          </cell>
        </row>
        <row r="54">
          <cell r="K54">
            <v>0.96850000000000003</v>
          </cell>
          <cell r="S54">
            <v>0.65100000000000002</v>
          </cell>
        </row>
        <row r="55">
          <cell r="K55">
            <v>0.79849999999999999</v>
          </cell>
          <cell r="S55">
            <v>0.8952</v>
          </cell>
        </row>
        <row r="56">
          <cell r="K56">
            <v>0.89480000000000004</v>
          </cell>
          <cell r="S56">
            <v>0.75629999999999997</v>
          </cell>
        </row>
        <row r="57">
          <cell r="K57">
            <v>0.95050000000000001</v>
          </cell>
          <cell r="S57">
            <v>0.81869999999999998</v>
          </cell>
        </row>
        <row r="58">
          <cell r="K58">
            <v>1.0648</v>
          </cell>
          <cell r="S58">
            <v>0.80510000000000004</v>
          </cell>
        </row>
        <row r="59">
          <cell r="K59">
            <v>0.87409999999999999</v>
          </cell>
          <cell r="S59">
            <v>0.85070000000000001</v>
          </cell>
        </row>
        <row r="60">
          <cell r="K60">
            <v>0.91879999999999995</v>
          </cell>
          <cell r="S60">
            <v>0.84240000000000004</v>
          </cell>
        </row>
        <row r="61">
          <cell r="K61">
            <v>0.79959999999999998</v>
          </cell>
          <cell r="S61">
            <v>0.76500000000000001</v>
          </cell>
        </row>
        <row r="62">
          <cell r="K62">
            <v>0.81489999999999996</v>
          </cell>
          <cell r="S62">
            <v>0.80359999999999998</v>
          </cell>
        </row>
        <row r="63">
          <cell r="K63">
            <v>1.7421</v>
          </cell>
          <cell r="S63">
            <v>0.54859999999999998</v>
          </cell>
        </row>
        <row r="64">
          <cell r="K64">
            <v>0.94450000000000001</v>
          </cell>
          <cell r="S64">
            <v>0.83089999999999997</v>
          </cell>
        </row>
        <row r="69">
          <cell r="K69">
            <v>0.84599999999999997</v>
          </cell>
          <cell r="S69">
            <v>0.90669999999999995</v>
          </cell>
        </row>
        <row r="70">
          <cell r="K70">
            <v>0.73839999999999995</v>
          </cell>
          <cell r="S70">
            <v>0.58630000000000004</v>
          </cell>
        </row>
        <row r="71">
          <cell r="K71">
            <v>0.92379999999999995</v>
          </cell>
          <cell r="S71">
            <v>0.93969999999999998</v>
          </cell>
        </row>
        <row r="72">
          <cell r="K72">
            <v>0.91700000000000004</v>
          </cell>
          <cell r="S72">
            <v>0.87070000000000003</v>
          </cell>
        </row>
        <row r="73">
          <cell r="K73">
            <v>0.95660000000000001</v>
          </cell>
          <cell r="S73">
            <v>0.96540000000000004</v>
          </cell>
        </row>
        <row r="74">
          <cell r="K74">
            <v>0.88100000000000001</v>
          </cell>
          <cell r="S74">
            <v>0.91849999999999998</v>
          </cell>
        </row>
        <row r="75">
          <cell r="K75">
            <v>0.78259999999999996</v>
          </cell>
          <cell r="S75">
            <v>0.97370000000000001</v>
          </cell>
        </row>
        <row r="76">
          <cell r="K76">
            <v>0.91259999999999997</v>
          </cell>
          <cell r="S76">
            <v>0.94950000000000001</v>
          </cell>
        </row>
        <row r="77">
          <cell r="K77">
            <v>0.83130000000000004</v>
          </cell>
          <cell r="S77">
            <v>0.87760000000000005</v>
          </cell>
        </row>
        <row r="78">
          <cell r="K78">
            <v>0.97589999999999999</v>
          </cell>
          <cell r="S78">
            <v>0.95389999999999997</v>
          </cell>
        </row>
        <row r="79">
          <cell r="K79">
            <v>1.3993</v>
          </cell>
          <cell r="S79">
            <v>0.52470000000000006</v>
          </cell>
        </row>
        <row r="80">
          <cell r="K80">
            <v>0.96899999999999997</v>
          </cell>
          <cell r="S80">
            <v>0.9829</v>
          </cell>
        </row>
        <row r="85">
          <cell r="K85">
            <v>0</v>
          </cell>
          <cell r="S85">
            <v>0.52800000000000002</v>
          </cell>
        </row>
        <row r="86">
          <cell r="K86">
            <v>0.93669999999999998</v>
          </cell>
          <cell r="S86">
            <v>0.45200000000000001</v>
          </cell>
        </row>
        <row r="87">
          <cell r="K87">
            <v>0</v>
          </cell>
          <cell r="S87">
            <v>0.51300000000000001</v>
          </cell>
        </row>
        <row r="88">
          <cell r="K88">
            <v>0</v>
          </cell>
          <cell r="S88">
            <v>0.4133</v>
          </cell>
        </row>
        <row r="89">
          <cell r="K89">
            <v>0</v>
          </cell>
          <cell r="S89">
            <v>0.40799999999999997</v>
          </cell>
        </row>
        <row r="90">
          <cell r="K90">
            <v>0</v>
          </cell>
          <cell r="S90">
            <v>0.36249999999999999</v>
          </cell>
        </row>
        <row r="91">
          <cell r="K91">
            <v>0</v>
          </cell>
          <cell r="S91">
            <v>0.39939999999999998</v>
          </cell>
        </row>
        <row r="92">
          <cell r="K92">
            <v>0</v>
          </cell>
          <cell r="S92">
            <v>0.41810000000000003</v>
          </cell>
        </row>
        <row r="93">
          <cell r="K93">
            <v>0</v>
          </cell>
          <cell r="S93">
            <v>0.43959999999999999</v>
          </cell>
        </row>
        <row r="94">
          <cell r="K94">
            <v>0</v>
          </cell>
          <cell r="S94">
            <v>0.50619999999999998</v>
          </cell>
        </row>
        <row r="95">
          <cell r="K95">
            <v>0</v>
          </cell>
          <cell r="S95">
            <v>0.504</v>
          </cell>
        </row>
        <row r="96">
          <cell r="K96">
            <v>0</v>
          </cell>
          <cell r="S96">
            <v>0.55269999999999997</v>
          </cell>
        </row>
        <row r="101">
          <cell r="K101">
            <v>0</v>
          </cell>
          <cell r="S101">
            <v>0.52759999999999996</v>
          </cell>
        </row>
        <row r="102">
          <cell r="K102">
            <v>0.93720000000000003</v>
          </cell>
          <cell r="S102">
            <v>0.45229999999999998</v>
          </cell>
        </row>
        <row r="103">
          <cell r="K103">
            <v>0</v>
          </cell>
          <cell r="S103">
            <v>0.51339999999999997</v>
          </cell>
        </row>
        <row r="104">
          <cell r="K104">
            <v>0</v>
          </cell>
          <cell r="S104">
            <v>0.41339999999999999</v>
          </cell>
        </row>
        <row r="105">
          <cell r="K105">
            <v>0</v>
          </cell>
          <cell r="S105">
            <v>0.4073</v>
          </cell>
        </row>
        <row r="106">
          <cell r="K106">
            <v>0</v>
          </cell>
          <cell r="S106">
            <v>0.36280000000000001</v>
          </cell>
        </row>
        <row r="107">
          <cell r="K107">
            <v>0</v>
          </cell>
          <cell r="S107">
            <v>0.39929999999999999</v>
          </cell>
        </row>
        <row r="108">
          <cell r="K108">
            <v>0</v>
          </cell>
          <cell r="S108">
            <v>0.41760000000000003</v>
          </cell>
        </row>
        <row r="109">
          <cell r="K109">
            <v>0</v>
          </cell>
          <cell r="S109">
            <v>0.43919999999999998</v>
          </cell>
        </row>
        <row r="110">
          <cell r="K110">
            <v>0</v>
          </cell>
          <cell r="S110">
            <v>0.50649999999999995</v>
          </cell>
        </row>
        <row r="111">
          <cell r="K111">
            <v>0</v>
          </cell>
          <cell r="S111">
            <v>0.50349999999999995</v>
          </cell>
        </row>
        <row r="112">
          <cell r="K112">
            <v>0</v>
          </cell>
          <cell r="S112">
            <v>0.55359999999999998</v>
          </cell>
        </row>
      </sheetData>
      <sheetData sheetId="5">
        <row r="5">
          <cell r="J5">
            <v>0.89905079581783398</v>
          </cell>
          <cell r="R5">
            <v>0.58349072271901381</v>
          </cell>
        </row>
        <row r="6">
          <cell r="J6">
            <v>0.99544660479603431</v>
          </cell>
          <cell r="R6">
            <v>0.48642266564971881</v>
          </cell>
        </row>
        <row r="7">
          <cell r="J7">
            <v>0.9244283662841446</v>
          </cell>
          <cell r="R7">
            <v>0.54294303318005666</v>
          </cell>
        </row>
        <row r="8">
          <cell r="J8">
            <v>0.9090081113480496</v>
          </cell>
          <cell r="R8">
            <v>0.48028808967575853</v>
          </cell>
        </row>
        <row r="9">
          <cell r="J9">
            <v>0.94401917066007757</v>
          </cell>
          <cell r="R9">
            <v>0.5779016289518546</v>
          </cell>
        </row>
        <row r="10">
          <cell r="J10">
            <v>0.97153187128428542</v>
          </cell>
          <cell r="R10">
            <v>0.61185908700797587</v>
          </cell>
        </row>
        <row r="11">
          <cell r="J11">
            <v>0.89043524521725881</v>
          </cell>
          <cell r="R11">
            <v>0.58444889166125258</v>
          </cell>
        </row>
        <row r="12">
          <cell r="J12">
            <v>0.9882568082082368</v>
          </cell>
          <cell r="R12">
            <v>0.58162194396597622</v>
          </cell>
        </row>
        <row r="13">
          <cell r="J13">
            <v>0.95239258324346265</v>
          </cell>
          <cell r="R13">
            <v>0.55058632773955407</v>
          </cell>
        </row>
        <row r="14">
          <cell r="J14">
            <v>0.97777405783496052</v>
          </cell>
          <cell r="R14">
            <v>0.42756632522984322</v>
          </cell>
        </row>
        <row r="15">
          <cell r="J15">
            <v>0.85956574159365284</v>
          </cell>
          <cell r="R15">
            <v>0.51941546846344488</v>
          </cell>
        </row>
        <row r="16">
          <cell r="J16">
            <v>0.99473469904252931</v>
          </cell>
          <cell r="R16">
            <v>0.44988093598564682</v>
          </cell>
        </row>
        <row r="21">
          <cell r="J21">
            <v>0.82460146094995757</v>
          </cell>
          <cell r="R21">
            <v>0.73972110368113819</v>
          </cell>
        </row>
        <row r="22">
          <cell r="J22">
            <v>0.72770981198464924</v>
          </cell>
          <cell r="R22">
            <v>0.71316318765693087</v>
          </cell>
        </row>
        <row r="23">
          <cell r="J23">
            <v>0.63011544006030873</v>
          </cell>
          <cell r="R23">
            <v>0.73897582052426014</v>
          </cell>
        </row>
        <row r="24">
          <cell r="J24">
            <v>0.77159755727462787</v>
          </cell>
          <cell r="R24">
            <v>0.75787248477697355</v>
          </cell>
        </row>
        <row r="25">
          <cell r="J25">
            <v>0.84148687401162869</v>
          </cell>
          <cell r="R25">
            <v>0.77248643874496881</v>
          </cell>
        </row>
        <row r="26">
          <cell r="J26">
            <v>0.87762745541974196</v>
          </cell>
          <cell r="R26">
            <v>0.78701738017313594</v>
          </cell>
        </row>
        <row r="27">
          <cell r="J27">
            <v>0.88272994650330949</v>
          </cell>
          <cell r="R27">
            <v>0.78851965493594423</v>
          </cell>
        </row>
        <row r="28">
          <cell r="J28">
            <v>0.86905948034256697</v>
          </cell>
          <cell r="R28">
            <v>0.78483942200451218</v>
          </cell>
        </row>
        <row r="29">
          <cell r="J29">
            <v>0.84007008515865722</v>
          </cell>
          <cell r="R29">
            <v>0.76905920340433676</v>
          </cell>
        </row>
        <row r="30">
          <cell r="J30">
            <v>0.83631728304137576</v>
          </cell>
          <cell r="R30">
            <v>0.72898493535347519</v>
          </cell>
        </row>
        <row r="31">
          <cell r="J31">
            <v>0.7585780980155703</v>
          </cell>
          <cell r="R31">
            <v>0.75868301749178602</v>
          </cell>
        </row>
        <row r="32">
          <cell r="J32">
            <v>0.71778333331139432</v>
          </cell>
          <cell r="R32">
            <v>0.7019941405393757</v>
          </cell>
        </row>
        <row r="37">
          <cell r="J37">
            <v>0.93507037827549666</v>
          </cell>
          <cell r="R37">
            <v>0.67263461944274361</v>
          </cell>
        </row>
        <row r="38">
          <cell r="J38">
            <v>0.94034694728664237</v>
          </cell>
          <cell r="R38">
            <v>0.67074616309262403</v>
          </cell>
        </row>
        <row r="39">
          <cell r="J39">
            <v>0.71225985878556441</v>
          </cell>
          <cell r="R39">
            <v>0.67375263238130112</v>
          </cell>
        </row>
        <row r="40">
          <cell r="J40">
            <v>0.8329622507213057</v>
          </cell>
          <cell r="R40">
            <v>0.67139776962470454</v>
          </cell>
        </row>
        <row r="41">
          <cell r="J41">
            <v>0.85148336771761679</v>
          </cell>
          <cell r="R41">
            <v>0.68660196884846136</v>
          </cell>
        </row>
        <row r="42">
          <cell r="J42">
            <v>0.89077651706415173</v>
          </cell>
          <cell r="R42">
            <v>0.71894679362621439</v>
          </cell>
        </row>
        <row r="43">
          <cell r="J43">
            <v>0.90207505641164321</v>
          </cell>
          <cell r="R43">
            <v>0.68132115399089199</v>
          </cell>
        </row>
        <row r="44">
          <cell r="J44">
            <v>0.87433283844876897</v>
          </cell>
          <cell r="R44">
            <v>0.6977561204841557</v>
          </cell>
        </row>
        <row r="45">
          <cell r="J45">
            <v>0.81728356056444118</v>
          </cell>
          <cell r="R45">
            <v>0.63958355670102918</v>
          </cell>
        </row>
        <row r="46">
          <cell r="J46">
            <v>0.89341599442013819</v>
          </cell>
          <cell r="R46">
            <v>0.61243889928201523</v>
          </cell>
        </row>
        <row r="47">
          <cell r="J47">
            <v>0.89671442452219396</v>
          </cell>
          <cell r="R47">
            <v>0.63530600584953512</v>
          </cell>
        </row>
        <row r="48">
          <cell r="J48">
            <v>0.86374758073416935</v>
          </cell>
          <cell r="R48">
            <v>0.64720710061921105</v>
          </cell>
        </row>
        <row r="53">
          <cell r="J53">
            <v>0.97106408959978285</v>
          </cell>
          <cell r="R53">
            <v>0.81819903758723544</v>
          </cell>
        </row>
        <row r="54">
          <cell r="J54">
            <v>0.8972775379965956</v>
          </cell>
          <cell r="R54">
            <v>0.79950158511418545</v>
          </cell>
        </row>
        <row r="55">
          <cell r="J55">
            <v>0.7936065666892127</v>
          </cell>
          <cell r="R55">
            <v>0.82314406225297965</v>
          </cell>
        </row>
        <row r="56">
          <cell r="J56">
            <v>0.91006259415419344</v>
          </cell>
          <cell r="R56">
            <v>0.80538051664370502</v>
          </cell>
        </row>
        <row r="57">
          <cell r="J57">
            <v>0.89208601920425712</v>
          </cell>
          <cell r="R57">
            <v>0.82445385916921154</v>
          </cell>
        </row>
        <row r="58">
          <cell r="J58">
            <v>0.88973324046406188</v>
          </cell>
          <cell r="R58">
            <v>0.84709236127853582</v>
          </cell>
        </row>
        <row r="59">
          <cell r="J59">
            <v>0.88432285169344993</v>
          </cell>
          <cell r="R59">
            <v>0.82372405860958842</v>
          </cell>
        </row>
        <row r="60">
          <cell r="J60">
            <v>0.91126992305749066</v>
          </cell>
          <cell r="R60">
            <v>0.83388645834901098</v>
          </cell>
        </row>
        <row r="61">
          <cell r="J61">
            <v>0.88988654289789315</v>
          </cell>
          <cell r="R61">
            <v>0.80862449908231837</v>
          </cell>
        </row>
        <row r="62">
          <cell r="J62">
            <v>0.90364004121609165</v>
          </cell>
          <cell r="R62">
            <v>0.75789811933341922</v>
          </cell>
        </row>
        <row r="63">
          <cell r="J63">
            <v>0.89741837025215265</v>
          </cell>
          <cell r="R63">
            <v>0.78616485514148138</v>
          </cell>
        </row>
        <row r="64">
          <cell r="J64">
            <v>0.72677546416438732</v>
          </cell>
          <cell r="R64">
            <v>0.76221159320958143</v>
          </cell>
        </row>
        <row r="69">
          <cell r="J69">
            <v>0.92633456137301451</v>
          </cell>
          <cell r="R69">
            <v>0.93774602330207779</v>
          </cell>
        </row>
        <row r="70">
          <cell r="J70">
            <v>0.83735771168842354</v>
          </cell>
          <cell r="R70">
            <v>0.92221153335611539</v>
          </cell>
        </row>
        <row r="71">
          <cell r="J71">
            <v>0.93112793950079531</v>
          </cell>
          <cell r="R71">
            <v>0.93374614554479873</v>
          </cell>
        </row>
        <row r="72">
          <cell r="J72">
            <v>0.85533217888898994</v>
          </cell>
          <cell r="R72">
            <v>0.92150637446208361</v>
          </cell>
        </row>
        <row r="73">
          <cell r="J73">
            <v>0.91150153219492158</v>
          </cell>
          <cell r="R73">
            <v>0.9367792501496478</v>
          </cell>
        </row>
        <row r="74">
          <cell r="J74">
            <v>0.70025344370648801</v>
          </cell>
          <cell r="R74">
            <v>0.80735037822877909</v>
          </cell>
        </row>
        <row r="75">
          <cell r="J75">
            <v>0.82763559299510381</v>
          </cell>
          <cell r="R75">
            <v>0.91234695582616776</v>
          </cell>
        </row>
        <row r="76">
          <cell r="J76">
            <v>0.87203772768294852</v>
          </cell>
          <cell r="R76">
            <v>0.92170372227862529</v>
          </cell>
        </row>
        <row r="77">
          <cell r="J77">
            <v>0.83401903567554747</v>
          </cell>
          <cell r="R77">
            <v>0.89085859460154182</v>
          </cell>
        </row>
        <row r="78">
          <cell r="J78">
            <v>0.90436491324168933</v>
          </cell>
          <cell r="R78">
            <v>0.93292075578674971</v>
          </cell>
        </row>
        <row r="79">
          <cell r="J79">
            <v>0.91911961419662946</v>
          </cell>
          <cell r="R79">
            <v>0.92497720544201201</v>
          </cell>
        </row>
        <row r="80">
          <cell r="J80">
            <v>0.59312849187362859</v>
          </cell>
          <cell r="R80">
            <v>0.80518445514384229</v>
          </cell>
        </row>
        <row r="85">
          <cell r="J85">
            <v>0</v>
          </cell>
          <cell r="R85">
            <v>0.56190279170024249</v>
          </cell>
        </row>
        <row r="86">
          <cell r="J86">
            <v>0</v>
          </cell>
          <cell r="R86">
            <v>0.5345334087069521</v>
          </cell>
        </row>
        <row r="87">
          <cell r="J87">
            <v>0.99946091759370825</v>
          </cell>
          <cell r="R87">
            <v>0.49824733120786607</v>
          </cell>
        </row>
        <row r="88">
          <cell r="J88">
            <v>0</v>
          </cell>
          <cell r="R88">
            <v>0.46034530433661752</v>
          </cell>
        </row>
        <row r="89">
          <cell r="J89">
            <v>0</v>
          </cell>
          <cell r="R89">
            <v>0.42937445951196274</v>
          </cell>
        </row>
        <row r="90">
          <cell r="J90">
            <v>0</v>
          </cell>
          <cell r="R90">
            <v>0.41395479755360576</v>
          </cell>
        </row>
        <row r="91">
          <cell r="J91">
            <v>0</v>
          </cell>
          <cell r="R91">
            <v>0.42172958616546535</v>
          </cell>
        </row>
        <row r="92">
          <cell r="J92">
            <v>0</v>
          </cell>
          <cell r="R92">
            <v>0.44874179938373687</v>
          </cell>
        </row>
        <row r="93">
          <cell r="J93">
            <v>0</v>
          </cell>
          <cell r="R93">
            <v>0.48463942586952186</v>
          </cell>
        </row>
        <row r="94">
          <cell r="J94">
            <v>0</v>
          </cell>
          <cell r="R94">
            <v>0.52158609534547162</v>
          </cell>
        </row>
        <row r="95">
          <cell r="J95">
            <v>0</v>
          </cell>
          <cell r="R95">
            <v>0.55407259218897775</v>
          </cell>
        </row>
        <row r="96">
          <cell r="J96">
            <v>0</v>
          </cell>
          <cell r="R96">
            <v>0.57009507721357822</v>
          </cell>
        </row>
        <row r="101">
          <cell r="J101">
            <v>0</v>
          </cell>
          <cell r="R101">
            <v>0.56190279170023927</v>
          </cell>
        </row>
        <row r="102">
          <cell r="J102">
            <v>0</v>
          </cell>
          <cell r="R102">
            <v>0.53453340870695132</v>
          </cell>
        </row>
        <row r="103">
          <cell r="J103">
            <v>0.99946091759370581</v>
          </cell>
          <cell r="R103">
            <v>0.4982473312078648</v>
          </cell>
        </row>
        <row r="104">
          <cell r="J104">
            <v>0</v>
          </cell>
          <cell r="R104">
            <v>0.46034530433661686</v>
          </cell>
        </row>
        <row r="105">
          <cell r="J105">
            <v>0</v>
          </cell>
          <cell r="R105">
            <v>0.42937445951196496</v>
          </cell>
        </row>
        <row r="106">
          <cell r="J106">
            <v>0</v>
          </cell>
          <cell r="R106">
            <v>0.4139547975536042</v>
          </cell>
        </row>
        <row r="107">
          <cell r="J107">
            <v>0</v>
          </cell>
          <cell r="R107">
            <v>0.42172958616546291</v>
          </cell>
        </row>
        <row r="108">
          <cell r="J108">
            <v>0</v>
          </cell>
          <cell r="R108">
            <v>0.44874179938373426</v>
          </cell>
        </row>
        <row r="109">
          <cell r="J109">
            <v>0</v>
          </cell>
          <cell r="R109">
            <v>0.48463942586952108</v>
          </cell>
        </row>
        <row r="110">
          <cell r="J110">
            <v>0</v>
          </cell>
          <cell r="R110">
            <v>0.52158609534547251</v>
          </cell>
        </row>
        <row r="111">
          <cell r="J111">
            <v>0</v>
          </cell>
          <cell r="R111">
            <v>0.55407259218897809</v>
          </cell>
        </row>
        <row r="112">
          <cell r="J112">
            <v>0</v>
          </cell>
          <cell r="R112">
            <v>0.57009507721357922</v>
          </cell>
        </row>
      </sheetData>
      <sheetData sheetId="6">
        <row r="3">
          <cell r="W3">
            <v>5421.7217656180101</v>
          </cell>
          <cell r="X3">
            <v>132.971669004592</v>
          </cell>
          <cell r="Y3">
            <v>2859.2986365756001</v>
          </cell>
          <cell r="Z3">
            <v>45.7296941068997</v>
          </cell>
          <cell r="AA3">
            <v>0.27123999999999998</v>
          </cell>
          <cell r="AB3">
            <v>1845.23820389873</v>
          </cell>
          <cell r="AC3">
            <v>486.709422277248</v>
          </cell>
          <cell r="AD3">
            <v>3993.6519400000002</v>
          </cell>
          <cell r="AE3">
            <v>41.881329000673901</v>
          </cell>
          <cell r="AF3">
            <v>10.650020682122699</v>
          </cell>
        </row>
        <row r="4">
          <cell r="W4">
            <v>5213.1941106227496</v>
          </cell>
          <cell r="X4">
            <v>132.15558739864201</v>
          </cell>
          <cell r="Y4">
            <v>2956.3105699869802</v>
          </cell>
          <cell r="Z4">
            <v>43.4676039831701</v>
          </cell>
          <cell r="AA4">
            <v>0.26101600000000003</v>
          </cell>
          <cell r="AB4">
            <v>1925.8739748855</v>
          </cell>
          <cell r="AC4">
            <v>512.96452023377196</v>
          </cell>
          <cell r="AD4">
            <v>3983.5687440000002</v>
          </cell>
          <cell r="AE4">
            <v>41.881329000673901</v>
          </cell>
          <cell r="AF4">
            <v>10.650020682122699</v>
          </cell>
        </row>
        <row r="5">
          <cell r="W5">
            <v>4563.6393152714099</v>
          </cell>
          <cell r="X5">
            <v>126.012012084063</v>
          </cell>
          <cell r="Y5">
            <v>2646.1806279419402</v>
          </cell>
          <cell r="Z5">
            <v>38.213713151219899</v>
          </cell>
          <cell r="AA5">
            <v>7.8072000000000003E-2</v>
          </cell>
          <cell r="AB5">
            <v>2002.03770277637</v>
          </cell>
          <cell r="AC5">
            <v>515.04574056755405</v>
          </cell>
          <cell r="AD5">
            <v>4061.2614640000002</v>
          </cell>
          <cell r="AE5">
            <v>41.881329000673901</v>
          </cell>
          <cell r="AF5">
            <v>10.650020682122699</v>
          </cell>
        </row>
        <row r="6">
          <cell r="W6">
            <v>6076.9950287284501</v>
          </cell>
          <cell r="X6">
            <v>125.348160997237</v>
          </cell>
          <cell r="Y6">
            <v>2858.9268127243399</v>
          </cell>
          <cell r="Z6">
            <v>40.792313403022597</v>
          </cell>
          <cell r="AA6">
            <v>0.26040000000000002</v>
          </cell>
          <cell r="AB6">
            <v>2087.1200491054101</v>
          </cell>
          <cell r="AC6">
            <v>529.35382132639904</v>
          </cell>
          <cell r="AD6">
            <v>3979.3862760000002</v>
          </cell>
          <cell r="AE6">
            <v>41.881329000673901</v>
          </cell>
          <cell r="AF6">
            <v>10.650020682122699</v>
          </cell>
        </row>
        <row r="7">
          <cell r="W7">
            <v>7013.0348526238904</v>
          </cell>
          <cell r="X7">
            <v>132.00064225475299</v>
          </cell>
          <cell r="Y7">
            <v>3264.7464838131</v>
          </cell>
          <cell r="Z7">
            <v>47.025767048093002</v>
          </cell>
          <cell r="AA7">
            <v>0.25695200000000001</v>
          </cell>
          <cell r="AB7">
            <v>2258.0917176907201</v>
          </cell>
          <cell r="AC7">
            <v>564.54165602779597</v>
          </cell>
          <cell r="AD7">
            <v>4353.7761200000004</v>
          </cell>
          <cell r="AE7">
            <v>41.881329000673901</v>
          </cell>
          <cell r="AF7">
            <v>10.650020682122699</v>
          </cell>
        </row>
        <row r="8">
          <cell r="W8">
            <v>8671.3354440395506</v>
          </cell>
          <cell r="X8">
            <v>139.08301693823901</v>
          </cell>
          <cell r="Y8">
            <v>3525.47739912923</v>
          </cell>
          <cell r="Z8">
            <v>54.4237531088637</v>
          </cell>
          <cell r="AA8">
            <v>0.49039199999999999</v>
          </cell>
          <cell r="AB8">
            <v>2259.944723355</v>
          </cell>
          <cell r="AC8">
            <v>565.38106394275098</v>
          </cell>
          <cell r="AD8">
            <v>4211.4848199999997</v>
          </cell>
          <cell r="AE8">
            <v>41.881329000673901</v>
          </cell>
          <cell r="AF8">
            <v>10.650020682122699</v>
          </cell>
        </row>
        <row r="9">
          <cell r="W9">
            <v>8866.9692780115893</v>
          </cell>
          <cell r="X9">
            <v>138.31286578272099</v>
          </cell>
          <cell r="Y9">
            <v>3837.4638942991401</v>
          </cell>
          <cell r="Z9">
            <v>53.900058282267999</v>
          </cell>
          <cell r="AA9">
            <v>0.77610400000000002</v>
          </cell>
          <cell r="AB9">
            <v>2283.1273907455802</v>
          </cell>
          <cell r="AC9">
            <v>579.846103557633</v>
          </cell>
          <cell r="AD9">
            <v>3371.3922480000001</v>
          </cell>
          <cell r="AE9">
            <v>41.881329000673901</v>
          </cell>
          <cell r="AF9">
            <v>10.650020682122699</v>
          </cell>
        </row>
        <row r="10">
          <cell r="W10">
            <v>9239.6179622688996</v>
          </cell>
          <cell r="X10">
            <v>141.251006681614</v>
          </cell>
          <cell r="Y10">
            <v>3765.6112155052801</v>
          </cell>
          <cell r="Z10">
            <v>52.896810656404703</v>
          </cell>
          <cell r="AA10">
            <v>0.50319999999999998</v>
          </cell>
          <cell r="AB10">
            <v>2417.9322897399602</v>
          </cell>
          <cell r="AC10">
            <v>601.53159714485798</v>
          </cell>
          <cell r="AD10">
            <v>3443.2513279999998</v>
          </cell>
          <cell r="AE10">
            <v>41.881329000673901</v>
          </cell>
          <cell r="AF10">
            <v>10.650020682122699</v>
          </cell>
        </row>
        <row r="11">
          <cell r="W11">
            <v>8509.8807224898701</v>
          </cell>
          <cell r="X11">
            <v>140.836964391045</v>
          </cell>
          <cell r="Y11">
            <v>3841.96090367958</v>
          </cell>
          <cell r="Z11">
            <v>52.1873221391999</v>
          </cell>
          <cell r="AA11">
            <v>0.41717599999999999</v>
          </cell>
          <cell r="AB11">
            <v>2370.5009885333602</v>
          </cell>
          <cell r="AC11">
            <v>590.22479453644803</v>
          </cell>
          <cell r="AD11">
            <v>3439.2530320000001</v>
          </cell>
          <cell r="AE11">
            <v>41.881329000673901</v>
          </cell>
          <cell r="AF11">
            <v>10.650020682122699</v>
          </cell>
        </row>
        <row r="12">
          <cell r="W12">
            <v>7553.0827476989698</v>
          </cell>
          <cell r="X12">
            <v>136.00700647422499</v>
          </cell>
          <cell r="Y12">
            <v>3395.3373988405001</v>
          </cell>
          <cell r="Z12">
            <v>46.7961201929919</v>
          </cell>
          <cell r="AA12">
            <v>0.51682399999999995</v>
          </cell>
          <cell r="AB12">
            <v>2264.7044223345601</v>
          </cell>
          <cell r="AC12">
            <v>571.01497089113002</v>
          </cell>
          <cell r="AD12">
            <v>3201.8961279999999</v>
          </cell>
          <cell r="AE12">
            <v>41.881329000673901</v>
          </cell>
          <cell r="AF12">
            <v>10.650020682122699</v>
          </cell>
        </row>
        <row r="13">
          <cell r="W13">
            <v>4934.4725416623596</v>
          </cell>
          <cell r="X13">
            <v>128.300448342674</v>
          </cell>
          <cell r="Y13">
            <v>2841.7298950426698</v>
          </cell>
          <cell r="Z13">
            <v>41.691196587567298</v>
          </cell>
          <cell r="AA13">
            <v>0.293184</v>
          </cell>
          <cell r="AB13">
            <v>2081.1022023057699</v>
          </cell>
          <cell r="AC13">
            <v>527.51879147498505</v>
          </cell>
          <cell r="AD13">
            <v>3269.7538279999999</v>
          </cell>
          <cell r="AE13">
            <v>41.881329000673901</v>
          </cell>
          <cell r="AF13">
            <v>10.650020682122699</v>
          </cell>
        </row>
        <row r="14">
          <cell r="W14">
            <v>5976.3453066505099</v>
          </cell>
          <cell r="X14">
            <v>135.09621578895201</v>
          </cell>
          <cell r="Y14">
            <v>2629.79826346039</v>
          </cell>
          <cell r="Z14">
            <v>41.039887403493402</v>
          </cell>
          <cell r="AA14">
            <v>0.36182399999999998</v>
          </cell>
          <cell r="AB14">
            <v>2023.7192022428901</v>
          </cell>
          <cell r="AC14">
            <v>522.12658623073503</v>
          </cell>
          <cell r="AD14">
            <v>3382.2028</v>
          </cell>
          <cell r="AE14">
            <v>41.881329000673901</v>
          </cell>
          <cell r="AF14">
            <v>10.650020682122699</v>
          </cell>
        </row>
        <row r="15">
          <cell r="C15">
            <v>5091.1253351855203</v>
          </cell>
          <cell r="D15">
            <v>131.80953324897999</v>
          </cell>
          <cell r="E15">
            <v>2732.6718034753499</v>
          </cell>
          <cell r="F15">
            <v>48.141750656812</v>
          </cell>
          <cell r="G15">
            <v>0.2908</v>
          </cell>
          <cell r="H15">
            <v>1973.076716</v>
          </cell>
          <cell r="I15">
            <v>520.51814400000001</v>
          </cell>
          <cell r="J15">
            <v>3195.6373680000002</v>
          </cell>
          <cell r="K15">
            <v>41.434661378653203</v>
          </cell>
          <cell r="L15">
            <v>10.4275566434541</v>
          </cell>
          <cell r="W15">
            <v>6019.22656419754</v>
          </cell>
          <cell r="X15">
            <v>137.71995363983601</v>
          </cell>
          <cell r="Y15">
            <v>3049.4589961462302</v>
          </cell>
          <cell r="Z15">
            <v>52.948959955087702</v>
          </cell>
          <cell r="AA15">
            <v>0.2908</v>
          </cell>
          <cell r="AB15">
            <v>1890.3668951371001</v>
          </cell>
          <cell r="AC15">
            <v>503.68931490891401</v>
          </cell>
          <cell r="AD15">
            <v>3195.6373680000002</v>
          </cell>
          <cell r="AE15">
            <v>41.434661378653203</v>
          </cell>
          <cell r="AF15">
            <v>10.4275566434541</v>
          </cell>
        </row>
        <row r="16">
          <cell r="C16">
            <v>4999.6472150606396</v>
          </cell>
          <cell r="D16">
            <v>133.162729718452</v>
          </cell>
          <cell r="E16">
            <v>2904.6853107697798</v>
          </cell>
          <cell r="F16">
            <v>50.999895104196</v>
          </cell>
          <cell r="G16">
            <v>0.29620800000000003</v>
          </cell>
          <cell r="H16">
            <v>2076.4535599999999</v>
          </cell>
          <cell r="I16">
            <v>560.00796000000003</v>
          </cell>
          <cell r="J16">
            <v>3595.6418199999998</v>
          </cell>
          <cell r="K16">
            <v>41.434661378653203</v>
          </cell>
          <cell r="L16">
            <v>10.4275566434541</v>
          </cell>
          <cell r="W16">
            <v>4953.1584171388904</v>
          </cell>
          <cell r="X16">
            <v>132.07865251152899</v>
          </cell>
          <cell r="Y16">
            <v>2966.0834387883201</v>
          </cell>
          <cell r="Z16">
            <v>51.830588695833498</v>
          </cell>
          <cell r="AA16">
            <v>0.29620800000000003</v>
          </cell>
          <cell r="AB16">
            <v>1983.33241850642</v>
          </cell>
          <cell r="AC16">
            <v>535.729635525665</v>
          </cell>
          <cell r="AD16">
            <v>3595.6418199999998</v>
          </cell>
          <cell r="AE16">
            <v>41.434661378653203</v>
          </cell>
          <cell r="AF16">
            <v>10.4275566434541</v>
          </cell>
        </row>
        <row r="17">
          <cell r="C17">
            <v>4997.3820258473197</v>
          </cell>
          <cell r="D17">
            <v>124.79392145462</v>
          </cell>
          <cell r="E17">
            <v>2873.8329824289399</v>
          </cell>
          <cell r="F17">
            <v>41.061725873324001</v>
          </cell>
          <cell r="G17">
            <v>0.49771199999999999</v>
          </cell>
          <cell r="H17">
            <v>2112.9847199999999</v>
          </cell>
          <cell r="I17">
            <v>563.42328399999997</v>
          </cell>
          <cell r="J17">
            <v>4098.3389120000002</v>
          </cell>
          <cell r="K17">
            <v>41.434661378653203</v>
          </cell>
          <cell r="L17">
            <v>10.4275566434541</v>
          </cell>
          <cell r="W17">
            <v>4520.4754343772802</v>
          </cell>
          <cell r="X17">
            <v>123.554342099378</v>
          </cell>
          <cell r="Y17">
            <v>2733.6822474018099</v>
          </cell>
          <cell r="Z17">
            <v>39.111756021699698</v>
          </cell>
          <cell r="AA17">
            <v>0.49771199999999999</v>
          </cell>
          <cell r="AB17">
            <v>2045.34106322609</v>
          </cell>
          <cell r="AC17">
            <v>550.02266227865005</v>
          </cell>
          <cell r="AD17">
            <v>4098.3389120000002</v>
          </cell>
          <cell r="AE17">
            <v>41.434661378653203</v>
          </cell>
          <cell r="AF17">
            <v>10.4275566434541</v>
          </cell>
        </row>
        <row r="18">
          <cell r="C18">
            <v>6103.8567253009196</v>
          </cell>
          <cell r="D18">
            <v>124.79870361093199</v>
          </cell>
          <cell r="E18">
            <v>2997.48803447413</v>
          </cell>
          <cell r="F18">
            <v>44.846005082200001</v>
          </cell>
          <cell r="G18">
            <v>0.53403199999999995</v>
          </cell>
          <cell r="H18">
            <v>2175.7816120000002</v>
          </cell>
          <cell r="I18">
            <v>583.57048799999995</v>
          </cell>
          <cell r="J18">
            <v>4052.0546239999999</v>
          </cell>
          <cell r="K18">
            <v>41.434661378653203</v>
          </cell>
          <cell r="L18">
            <v>10.4275566434541</v>
          </cell>
          <cell r="W18">
            <v>5968.5941790156103</v>
          </cell>
          <cell r="X18">
            <v>124.09724413240799</v>
          </cell>
          <cell r="Y18">
            <v>2938.13938494793</v>
          </cell>
          <cell r="Z18">
            <v>45.171470954821103</v>
          </cell>
          <cell r="AA18">
            <v>0.53403199999999995</v>
          </cell>
          <cell r="AB18">
            <v>2169.1631885228699</v>
          </cell>
          <cell r="AC18">
            <v>595.12265431095705</v>
          </cell>
          <cell r="AD18">
            <v>4052.0546239999999</v>
          </cell>
          <cell r="AE18">
            <v>41.434661378653203</v>
          </cell>
          <cell r="AF18">
            <v>10.4275566434541</v>
          </cell>
        </row>
        <row r="19">
          <cell r="C19">
            <v>7314.23173265276</v>
          </cell>
          <cell r="D19">
            <v>131.48761321222</v>
          </cell>
          <cell r="E19">
            <v>3258.9444887894801</v>
          </cell>
          <cell r="F19">
            <v>53.253362649244004</v>
          </cell>
          <cell r="G19">
            <v>0.63827999999999996</v>
          </cell>
          <cell r="H19">
            <v>2216.500524</v>
          </cell>
          <cell r="I19">
            <v>627.72002799999996</v>
          </cell>
          <cell r="J19">
            <v>4311.5425320000004</v>
          </cell>
          <cell r="K19">
            <v>41.434661378653203</v>
          </cell>
          <cell r="L19">
            <v>10.4275566434541</v>
          </cell>
          <cell r="W19">
            <v>7544.36235141617</v>
          </cell>
          <cell r="X19">
            <v>132.469309583426</v>
          </cell>
          <cell r="Y19">
            <v>3305.07017455188</v>
          </cell>
          <cell r="Z19">
            <v>54.174315250307203</v>
          </cell>
          <cell r="AA19">
            <v>0.63827999999999996</v>
          </cell>
          <cell r="AB19">
            <v>2246.8063923073801</v>
          </cell>
          <cell r="AC19">
            <v>631.409270095088</v>
          </cell>
          <cell r="AD19">
            <v>4311.5425320000004</v>
          </cell>
          <cell r="AE19">
            <v>41.434661378653203</v>
          </cell>
          <cell r="AF19">
            <v>10.4275566434541</v>
          </cell>
        </row>
        <row r="20">
          <cell r="C20">
            <v>9347.3072576174</v>
          </cell>
          <cell r="D20">
            <v>142.75858820927601</v>
          </cell>
          <cell r="E20">
            <v>3858.5341591691399</v>
          </cell>
          <cell r="F20">
            <v>91.142783659364</v>
          </cell>
          <cell r="G20">
            <v>0.49684800000000001</v>
          </cell>
          <cell r="H20">
            <v>2401.1489160000001</v>
          </cell>
          <cell r="I20">
            <v>660.20573999999999</v>
          </cell>
          <cell r="J20">
            <v>4204.2070080000003</v>
          </cell>
          <cell r="K20">
            <v>41.434661378653203</v>
          </cell>
          <cell r="L20">
            <v>10.4275566434541</v>
          </cell>
          <cell r="W20">
            <v>8492.7522676575809</v>
          </cell>
          <cell r="X20">
            <v>139.45050864527599</v>
          </cell>
          <cell r="Y20">
            <v>3655.7800406792599</v>
          </cell>
          <cell r="Z20">
            <v>88.0067775577144</v>
          </cell>
          <cell r="AA20">
            <v>0.49684800000000001</v>
          </cell>
          <cell r="AB20">
            <v>2340.2694826059701</v>
          </cell>
          <cell r="AC20">
            <v>642.16809405038202</v>
          </cell>
          <cell r="AD20">
            <v>4204.2070080000003</v>
          </cell>
          <cell r="AE20">
            <v>41.434661378653203</v>
          </cell>
          <cell r="AF20">
            <v>10.4275566434541</v>
          </cell>
        </row>
        <row r="21">
          <cell r="C21">
            <v>9808.2838402452398</v>
          </cell>
          <cell r="D21">
            <v>145.4150977665</v>
          </cell>
          <cell r="E21">
            <v>3867.78551892518</v>
          </cell>
          <cell r="F21">
            <v>89.011532853451996</v>
          </cell>
          <cell r="G21">
            <v>0.77917599999999998</v>
          </cell>
          <cell r="H21">
            <v>2396.98092</v>
          </cell>
          <cell r="I21">
            <v>641.32659200000001</v>
          </cell>
          <cell r="J21">
            <v>4240.1804039999997</v>
          </cell>
          <cell r="K21">
            <v>41.434661378653203</v>
          </cell>
          <cell r="L21">
            <v>10.4275566434541</v>
          </cell>
          <cell r="W21">
            <v>9066.0136725708398</v>
          </cell>
          <cell r="X21">
            <v>142.478874854412</v>
          </cell>
          <cell r="Y21">
            <v>3685.3684236117901</v>
          </cell>
          <cell r="Z21">
            <v>86.085319786108997</v>
          </cell>
          <cell r="AA21">
            <v>0.77917599999999998</v>
          </cell>
          <cell r="AB21">
            <v>2343.9427337325601</v>
          </cell>
          <cell r="AC21">
            <v>624.74911900870995</v>
          </cell>
          <cell r="AD21">
            <v>4240.1804039999997</v>
          </cell>
          <cell r="AE21">
            <v>41.434661378653203</v>
          </cell>
          <cell r="AF21">
            <v>10.4275566434541</v>
          </cell>
        </row>
        <row r="22">
          <cell r="C22">
            <v>10650.6602957139</v>
          </cell>
          <cell r="D22">
            <v>146.99857834074399</v>
          </cell>
          <cell r="E22">
            <v>4020.7979762431601</v>
          </cell>
          <cell r="F22">
            <v>84.524451763979997</v>
          </cell>
          <cell r="G22">
            <v>0.74897599999999998</v>
          </cell>
          <cell r="H22">
            <v>2508.7210759999998</v>
          </cell>
          <cell r="I22">
            <v>664.84698000000003</v>
          </cell>
          <cell r="J22">
            <v>4288.6837960000003</v>
          </cell>
          <cell r="K22">
            <v>41.434661378653203</v>
          </cell>
          <cell r="L22">
            <v>10.4275566434541</v>
          </cell>
          <cell r="W22">
            <v>9143.3244569846702</v>
          </cell>
          <cell r="X22">
            <v>140.834596962213</v>
          </cell>
          <cell r="Y22">
            <v>3717.0889503072299</v>
          </cell>
          <cell r="Z22">
            <v>79.021388746575695</v>
          </cell>
          <cell r="AA22">
            <v>0.74897599999999998</v>
          </cell>
          <cell r="AB22">
            <v>2405.1809334344498</v>
          </cell>
          <cell r="AC22">
            <v>637.41774300746999</v>
          </cell>
          <cell r="AD22">
            <v>4288.6837960000003</v>
          </cell>
          <cell r="AE22">
            <v>41.434661378653203</v>
          </cell>
          <cell r="AF22">
            <v>10.4275566434541</v>
          </cell>
        </row>
        <row r="23">
          <cell r="C23">
            <v>9764.5292211653195</v>
          </cell>
          <cell r="D23">
            <v>146.87776436119199</v>
          </cell>
          <cell r="E23">
            <v>3985.8473860351301</v>
          </cell>
          <cell r="F23">
            <v>84.015574422916004</v>
          </cell>
          <cell r="G23">
            <v>1.1576960000000001</v>
          </cell>
          <cell r="H23">
            <v>2466.2464920000002</v>
          </cell>
          <cell r="I23">
            <v>698.33446800000002</v>
          </cell>
          <cell r="J23">
            <v>4388.7744839999996</v>
          </cell>
          <cell r="K23">
            <v>41.434661378653203</v>
          </cell>
          <cell r="L23">
            <v>10.4275566434541</v>
          </cell>
          <cell r="W23">
            <v>8343.2564151956503</v>
          </cell>
          <cell r="X23">
            <v>141.07315581113599</v>
          </cell>
          <cell r="Y23">
            <v>3651.50295880761</v>
          </cell>
          <cell r="Z23">
            <v>78.482847289405498</v>
          </cell>
          <cell r="AA23">
            <v>1.1576960000000001</v>
          </cell>
          <cell r="AB23">
            <v>2362.5907670101101</v>
          </cell>
          <cell r="AC23">
            <v>674.17060522442603</v>
          </cell>
          <cell r="AD23">
            <v>4388.7744839999996</v>
          </cell>
          <cell r="AE23">
            <v>41.434661378653203</v>
          </cell>
          <cell r="AF23">
            <v>10.4275566434541</v>
          </cell>
        </row>
        <row r="24">
          <cell r="C24">
            <v>7676.7595640448799</v>
          </cell>
          <cell r="D24">
            <v>131.47357769947601</v>
          </cell>
          <cell r="E24">
            <v>3449.94726999881</v>
          </cell>
          <cell r="F24">
            <v>44.394581579528001</v>
          </cell>
          <cell r="G24">
            <v>0.85132799999999997</v>
          </cell>
          <cell r="H24">
            <v>2325.888684</v>
          </cell>
          <cell r="I24">
            <v>660.10417600000005</v>
          </cell>
          <cell r="J24">
            <v>4333.5326839999998</v>
          </cell>
          <cell r="K24">
            <v>41.434661378653203</v>
          </cell>
          <cell r="L24">
            <v>10.4275566434541</v>
          </cell>
          <cell r="W24">
            <v>7169.0926763471298</v>
          </cell>
          <cell r="X24">
            <v>130.44132940724899</v>
          </cell>
          <cell r="Y24">
            <v>3383.4929458479501</v>
          </cell>
          <cell r="Z24">
            <v>43.3448122908977</v>
          </cell>
          <cell r="AA24">
            <v>0.85132799999999997</v>
          </cell>
          <cell r="AB24">
            <v>2305.3576980285502</v>
          </cell>
          <cell r="AC24">
            <v>656.45117703574203</v>
          </cell>
          <cell r="AD24">
            <v>4333.5326839999998</v>
          </cell>
          <cell r="AE24">
            <v>41.434661378653203</v>
          </cell>
          <cell r="AF24">
            <v>10.4275566434541</v>
          </cell>
        </row>
        <row r="25">
          <cell r="C25">
            <v>4304.4760267782804</v>
          </cell>
          <cell r="D25">
            <v>129.85402705733199</v>
          </cell>
          <cell r="E25">
            <v>2903.0173932213802</v>
          </cell>
          <cell r="F25">
            <v>38.694237408204003</v>
          </cell>
          <cell r="G25">
            <v>1.0753360000000001</v>
          </cell>
          <cell r="H25">
            <v>2127.557644</v>
          </cell>
          <cell r="I25">
            <v>618.15001199999995</v>
          </cell>
          <cell r="J25">
            <v>4183.1559200000002</v>
          </cell>
          <cell r="K25">
            <v>41.434661378653203</v>
          </cell>
          <cell r="L25">
            <v>10.4275566434541</v>
          </cell>
          <cell r="W25">
            <v>4533.8924750364304</v>
          </cell>
          <cell r="X25">
            <v>130.935763229808</v>
          </cell>
          <cell r="Y25">
            <v>2969.1858020413902</v>
          </cell>
          <cell r="Z25">
            <v>39.4549360246994</v>
          </cell>
          <cell r="AA25">
            <v>1.0753360000000001</v>
          </cell>
          <cell r="AB25">
            <v>2164.5286180363701</v>
          </cell>
          <cell r="AC25">
            <v>625.66634953676703</v>
          </cell>
          <cell r="AD25">
            <v>4183.1559200000002</v>
          </cell>
          <cell r="AE25">
            <v>41.434661378653203</v>
          </cell>
          <cell r="AF25">
            <v>10.4275566434541</v>
          </cell>
        </row>
        <row r="26">
          <cell r="C26">
            <v>3753.2376342597199</v>
          </cell>
          <cell r="D26">
            <v>124.35733491335201</v>
          </cell>
          <cell r="E26">
            <v>2384.9128078067301</v>
          </cell>
          <cell r="F26">
            <v>33.346762140548002</v>
          </cell>
          <cell r="G26">
            <v>1.2907679999999999</v>
          </cell>
          <cell r="H26">
            <v>1922.4902279999999</v>
          </cell>
          <cell r="I26">
            <v>578.66647999999998</v>
          </cell>
          <cell r="J26">
            <v>4140.9331840000004</v>
          </cell>
          <cell r="K26">
            <v>41.434661378653203</v>
          </cell>
          <cell r="L26">
            <v>10.4275566434541</v>
          </cell>
          <cell r="W26">
            <v>4565.0522810125603</v>
          </cell>
          <cell r="X26">
            <v>130.29451134594399</v>
          </cell>
          <cell r="Y26">
            <v>2518.6584218245498</v>
          </cell>
          <cell r="Z26">
            <v>36.576850932517601</v>
          </cell>
          <cell r="AA26">
            <v>1.2907679999999999</v>
          </cell>
          <cell r="AB26">
            <v>1925.3725562070499</v>
          </cell>
          <cell r="AC26">
            <v>584.32858435058097</v>
          </cell>
          <cell r="AD26">
            <v>4140.9331840000004</v>
          </cell>
          <cell r="AE26">
            <v>41.434661378653203</v>
          </cell>
          <cell r="AF26">
            <v>10.4275566434541</v>
          </cell>
        </row>
        <row r="42">
          <cell r="C42">
            <v>5433.5961623924004</v>
          </cell>
          <cell r="D42">
            <v>140.670477850195</v>
          </cell>
          <cell r="E42">
            <v>2916.73434698043</v>
          </cell>
          <cell r="F42">
            <v>50.303194357236002</v>
          </cell>
          <cell r="G42">
            <v>0.31223932350604</v>
          </cell>
          <cell r="H42">
            <v>2116.6888559553599</v>
          </cell>
          <cell r="I42">
            <v>544.15316901710605</v>
          </cell>
          <cell r="J42">
            <v>3305.4330725764098</v>
          </cell>
          <cell r="K42">
            <v>44.613845468526499</v>
          </cell>
          <cell r="L42">
            <v>11.2276385332075</v>
          </cell>
          <cell r="W42">
            <v>6424.1290886629304</v>
          </cell>
          <cell r="X42">
            <v>146.978228436845</v>
          </cell>
          <cell r="Y42">
            <v>3254.8591391240002</v>
          </cell>
          <cell r="Z42">
            <v>55.326235280091502</v>
          </cell>
          <cell r="AA42">
            <v>0.31223932350604</v>
          </cell>
          <cell r="AB42">
            <v>2027.95892737281</v>
          </cell>
          <cell r="AC42">
            <v>526.56019788570597</v>
          </cell>
          <cell r="AD42">
            <v>3305.4330725764098</v>
          </cell>
          <cell r="AE42">
            <v>44.613845468526499</v>
          </cell>
          <cell r="AF42">
            <v>11.2276385332075</v>
          </cell>
        </row>
        <row r="43">
          <cell r="C43">
            <v>5337.2597402051197</v>
          </cell>
          <cell r="D43">
            <v>142.23197450903101</v>
          </cell>
          <cell r="E43">
            <v>3102.3501393778301</v>
          </cell>
          <cell r="F43">
            <v>53.291516196969901</v>
          </cell>
          <cell r="G43">
            <v>0.31781945251815502</v>
          </cell>
          <cell r="H43">
            <v>2225.6094619004798</v>
          </cell>
          <cell r="I43">
            <v>585.42623830754906</v>
          </cell>
          <cell r="J43">
            <v>3716.6772578862001</v>
          </cell>
          <cell r="K43">
            <v>44.268607649753797</v>
          </cell>
          <cell r="L43">
            <v>11.1407550691961</v>
          </cell>
          <cell r="W43">
            <v>5287.6316806950699</v>
          </cell>
          <cell r="X43">
            <v>141.07406461947701</v>
          </cell>
          <cell r="Y43">
            <v>3167.9264310021199</v>
          </cell>
          <cell r="Z43">
            <v>54.159536040991597</v>
          </cell>
          <cell r="AA43">
            <v>0.31781945251815502</v>
          </cell>
          <cell r="AB43">
            <v>2125.7992385449002</v>
          </cell>
          <cell r="AC43">
            <v>560.04594162494402</v>
          </cell>
          <cell r="AD43">
            <v>3716.6772578862001</v>
          </cell>
          <cell r="AE43">
            <v>44.268607649753797</v>
          </cell>
          <cell r="AF43">
            <v>11.1407550691961</v>
          </cell>
        </row>
        <row r="44">
          <cell r="C44">
            <v>5304.5788495346696</v>
          </cell>
          <cell r="D44">
            <v>132.49270463903699</v>
          </cell>
          <cell r="E44">
            <v>3051.1734921940301</v>
          </cell>
          <cell r="F44">
            <v>42.574555016911198</v>
          </cell>
          <cell r="G44">
            <v>0.53029852032290103</v>
          </cell>
          <cell r="H44">
            <v>2244.2040248677199</v>
          </cell>
          <cell r="I44">
            <v>583.98727642081803</v>
          </cell>
          <cell r="J44">
            <v>4192.5934219233804</v>
          </cell>
          <cell r="K44">
            <v>44.0835214677275</v>
          </cell>
          <cell r="L44">
            <v>11.094175790331899</v>
          </cell>
          <cell r="W44">
            <v>4798.3560702411996</v>
          </cell>
          <cell r="X44">
            <v>131.17665318816299</v>
          </cell>
          <cell r="Y44">
            <v>2902.3742368994899</v>
          </cell>
          <cell r="Z44">
            <v>40.552742807034498</v>
          </cell>
          <cell r="AA44">
            <v>0.53029852032290103</v>
          </cell>
          <cell r="AB44">
            <v>2172.3596024486201</v>
          </cell>
          <cell r="AC44">
            <v>570.09755477879003</v>
          </cell>
          <cell r="AD44">
            <v>4192.5934219233804</v>
          </cell>
          <cell r="AE44">
            <v>44.0835214677275</v>
          </cell>
          <cell r="AF44">
            <v>11.094175790331899</v>
          </cell>
        </row>
        <row r="45">
          <cell r="C45">
            <v>6477.5946463569899</v>
          </cell>
          <cell r="D45">
            <v>132.480435420124</v>
          </cell>
          <cell r="E45">
            <v>3180.9157702081702</v>
          </cell>
          <cell r="F45">
            <v>46.517014335580399</v>
          </cell>
          <cell r="G45">
            <v>0.56757003142656903</v>
          </cell>
          <cell r="H45">
            <v>2310.09644898018</v>
          </cell>
          <cell r="I45">
            <v>604.76408385038201</v>
          </cell>
          <cell r="J45">
            <v>4146.4131388096102</v>
          </cell>
          <cell r="K45">
            <v>44.0668694881006</v>
          </cell>
          <cell r="L45">
            <v>11.089985109027699</v>
          </cell>
          <cell r="W45">
            <v>6334.0500015361904</v>
          </cell>
          <cell r="X45">
            <v>131.735799022024</v>
          </cell>
          <cell r="Y45">
            <v>3117.9353502541198</v>
          </cell>
          <cell r="Z45">
            <v>46.854607408468503</v>
          </cell>
          <cell r="AA45">
            <v>0.56757003142656903</v>
          </cell>
          <cell r="AB45">
            <v>2303.06945854693</v>
          </cell>
          <cell r="AC45">
            <v>616.73579150043201</v>
          </cell>
          <cell r="AD45">
            <v>4146.4131388096102</v>
          </cell>
          <cell r="AE45">
            <v>44.0668694881006</v>
          </cell>
          <cell r="AF45">
            <v>11.089985109027699</v>
          </cell>
        </row>
        <row r="46">
          <cell r="C46">
            <v>7763.5223104461202</v>
          </cell>
          <cell r="D46">
            <v>139.53376988523499</v>
          </cell>
          <cell r="E46">
            <v>3459.2683303363101</v>
          </cell>
          <cell r="F46">
            <v>55.334619704982998</v>
          </cell>
          <cell r="G46">
            <v>0.67898415542759805</v>
          </cell>
          <cell r="H46">
            <v>2352.3751195377799</v>
          </cell>
          <cell r="I46">
            <v>651.07952334858896</v>
          </cell>
          <cell r="J46">
            <v>4405.3398868776603</v>
          </cell>
          <cell r="K46">
            <v>44.096160024207201</v>
          </cell>
          <cell r="L46">
            <v>11.0973564429353</v>
          </cell>
          <cell r="W46">
            <v>8007.7891396074901</v>
          </cell>
          <cell r="X46">
            <v>140.57553946497401</v>
          </cell>
          <cell r="Y46">
            <v>3508.2293128021902</v>
          </cell>
          <cell r="Z46">
            <v>56.2915651336087</v>
          </cell>
          <cell r="AA46">
            <v>0.67898415542759805</v>
          </cell>
          <cell r="AB46">
            <v>2384.53878014166</v>
          </cell>
          <cell r="AC46">
            <v>654.90605409102898</v>
          </cell>
          <cell r="AD46">
            <v>4405.3398868776603</v>
          </cell>
          <cell r="AE46">
            <v>44.096160024207201</v>
          </cell>
          <cell r="AF46">
            <v>11.0973564429353</v>
          </cell>
        </row>
        <row r="47">
          <cell r="C47">
            <v>9950.8569119110907</v>
          </cell>
          <cell r="D47">
            <v>151.73423929811599</v>
          </cell>
          <cell r="E47">
            <v>4106.4139574032197</v>
          </cell>
          <cell r="F47">
            <v>95.0454904578027</v>
          </cell>
          <cell r="G47">
            <v>0.52658328911962204</v>
          </cell>
          <cell r="H47">
            <v>2545.3785557502301</v>
          </cell>
          <cell r="I47">
            <v>685.41878935583702</v>
          </cell>
          <cell r="J47">
            <v>4291.85594958619</v>
          </cell>
          <cell r="K47">
            <v>43.9121506037892</v>
          </cell>
          <cell r="L47">
            <v>11.051048144749799</v>
          </cell>
          <cell r="W47">
            <v>9041.1238525297395</v>
          </cell>
          <cell r="X47">
            <v>148.21817107078601</v>
          </cell>
          <cell r="Y47">
            <v>3890.6345168845201</v>
          </cell>
          <cell r="Z47">
            <v>91.775201510693904</v>
          </cell>
          <cell r="AA47">
            <v>0.52658328911962204</v>
          </cell>
          <cell r="AB47">
            <v>2480.84228179621</v>
          </cell>
          <cell r="AC47">
            <v>666.69229138625599</v>
          </cell>
          <cell r="AD47">
            <v>4291.85594958619</v>
          </cell>
          <cell r="AE47">
            <v>43.9121506037892</v>
          </cell>
          <cell r="AF47">
            <v>11.051048144749799</v>
          </cell>
        </row>
        <row r="48">
          <cell r="C48">
            <v>10446.9237015742</v>
          </cell>
          <cell r="D48">
            <v>154.66132303036599</v>
          </cell>
          <cell r="E48">
            <v>4117.6234727627498</v>
          </cell>
          <cell r="F48">
            <v>92.848386748770906</v>
          </cell>
          <cell r="G48">
            <v>0.82949677966361501</v>
          </cell>
          <cell r="H48">
            <v>2544.0186179725301</v>
          </cell>
          <cell r="I48">
            <v>666.26495293491496</v>
          </cell>
          <cell r="J48">
            <v>4327.9690623140696</v>
          </cell>
          <cell r="K48">
            <v>43.929799090268297</v>
          </cell>
          <cell r="L48">
            <v>11.055489609608101</v>
          </cell>
          <cell r="W48">
            <v>9656.3226204929797</v>
          </cell>
          <cell r="X48">
            <v>151.538400257761</v>
          </cell>
          <cell r="Y48">
            <v>3923.4232230797302</v>
          </cell>
          <cell r="Z48">
            <v>89.796038880171906</v>
          </cell>
          <cell r="AA48">
            <v>0.82949677966361501</v>
          </cell>
          <cell r="AB48">
            <v>2487.72691694061</v>
          </cell>
          <cell r="AC48">
            <v>649.04285517677101</v>
          </cell>
          <cell r="AD48">
            <v>4327.9690623140696</v>
          </cell>
          <cell r="AE48">
            <v>43.929799090268297</v>
          </cell>
          <cell r="AF48">
            <v>11.055489609608101</v>
          </cell>
        </row>
        <row r="49">
          <cell r="C49">
            <v>11330.529431995899</v>
          </cell>
          <cell r="D49">
            <v>156.19788157001599</v>
          </cell>
          <cell r="E49">
            <v>4283.5425213098597</v>
          </cell>
          <cell r="F49">
            <v>88.093079721057194</v>
          </cell>
          <cell r="G49">
            <v>0.79785234920360704</v>
          </cell>
          <cell r="H49">
            <v>2667.6955525332601</v>
          </cell>
          <cell r="I49">
            <v>693.55136490545794</v>
          </cell>
          <cell r="J49">
            <v>4375.1077108661402</v>
          </cell>
          <cell r="K49">
            <v>43.963286008790497</v>
          </cell>
          <cell r="L49">
            <v>11.0639170162307</v>
          </cell>
          <cell r="W49">
            <v>9726.9750409599601</v>
          </cell>
          <cell r="X49">
            <v>149.648152693512</v>
          </cell>
          <cell r="Y49">
            <v>3959.9872135354399</v>
          </cell>
          <cell r="Z49">
            <v>82.357677018229097</v>
          </cell>
          <cell r="AA49">
            <v>0.79785234920360704</v>
          </cell>
          <cell r="AB49">
            <v>2557.5942022981899</v>
          </cell>
          <cell r="AC49">
            <v>664.93788642581706</v>
          </cell>
          <cell r="AD49">
            <v>4375.1077108661402</v>
          </cell>
          <cell r="AE49">
            <v>43.963286008790497</v>
          </cell>
          <cell r="AF49">
            <v>11.0639170162307</v>
          </cell>
        </row>
        <row r="50">
          <cell r="C50">
            <v>10404.063916623099</v>
          </cell>
          <cell r="D50">
            <v>156.23948633595299</v>
          </cell>
          <cell r="E50">
            <v>4243.3885385810299</v>
          </cell>
          <cell r="F50">
            <v>87.638635200579401</v>
          </cell>
          <cell r="G50">
            <v>1.2295917259463001</v>
          </cell>
          <cell r="H50">
            <v>2626.6683200919401</v>
          </cell>
          <cell r="I50">
            <v>726.44496324061799</v>
          </cell>
          <cell r="J50">
            <v>4481.2410460227302</v>
          </cell>
          <cell r="K50">
            <v>43.9227211953799</v>
          </cell>
          <cell r="L50">
            <v>11.053708367831099</v>
          </cell>
          <cell r="W50">
            <v>8889.70385057764</v>
          </cell>
          <cell r="X50">
            <v>150.064902577911</v>
          </cell>
          <cell r="Y50">
            <v>3887.4408132851599</v>
          </cell>
          <cell r="Z50">
            <v>81.867316510579201</v>
          </cell>
          <cell r="AA50">
            <v>1.2295917259463001</v>
          </cell>
          <cell r="AB50">
            <v>2516.2701056757001</v>
          </cell>
          <cell r="AC50">
            <v>701.30841734445698</v>
          </cell>
          <cell r="AD50">
            <v>4481.2410460227302</v>
          </cell>
          <cell r="AE50">
            <v>43.9227211953799</v>
          </cell>
          <cell r="AF50">
            <v>11.053708367831099</v>
          </cell>
        </row>
        <row r="51">
          <cell r="C51">
            <v>8149.6255850049001</v>
          </cell>
          <cell r="D51">
            <v>139.502603025605</v>
          </cell>
          <cell r="E51">
            <v>3662.4598635130701</v>
          </cell>
          <cell r="F51">
            <v>46.145048665134702</v>
          </cell>
          <cell r="G51">
            <v>0.90284388801138105</v>
          </cell>
          <cell r="H51">
            <v>2468.7358021303098</v>
          </cell>
          <cell r="I51">
            <v>686.11520017098201</v>
          </cell>
          <cell r="J51">
            <v>4427.0767481488101</v>
          </cell>
          <cell r="K51">
            <v>43.942591367980597</v>
          </cell>
          <cell r="L51">
            <v>11.058708948104099</v>
          </cell>
          <cell r="W51">
            <v>7610.6878962411502</v>
          </cell>
          <cell r="X51">
            <v>138.40731584886501</v>
          </cell>
          <cell r="Y51">
            <v>3591.9120330937699</v>
          </cell>
          <cell r="Z51">
            <v>45.053887239855101</v>
          </cell>
          <cell r="AA51">
            <v>0.90284388801138105</v>
          </cell>
          <cell r="AB51">
            <v>2446.9438821345602</v>
          </cell>
          <cell r="AC51">
            <v>682.31825689034099</v>
          </cell>
          <cell r="AD51">
            <v>4427.0767481488101</v>
          </cell>
          <cell r="AE51">
            <v>43.942591367980597</v>
          </cell>
          <cell r="AF51">
            <v>11.058708948104099</v>
          </cell>
        </row>
        <row r="52">
          <cell r="C52">
            <v>4565.1477825072097</v>
          </cell>
          <cell r="D52">
            <v>137.71122013405599</v>
          </cell>
          <cell r="E52">
            <v>3078.7014584343301</v>
          </cell>
          <cell r="F52">
            <v>40.122915496109499</v>
          </cell>
          <cell r="G52">
            <v>1.14051424504014</v>
          </cell>
          <cell r="H52">
            <v>2256.6607313773102</v>
          </cell>
          <cell r="I52">
            <v>640.30680594112505</v>
          </cell>
          <cell r="J52">
            <v>4274.6252005708902</v>
          </cell>
          <cell r="K52">
            <v>43.988652185736903</v>
          </cell>
          <cell r="L52">
            <v>11.0703007355163</v>
          </cell>
          <cell r="W52">
            <v>4808.4573011387401</v>
          </cell>
          <cell r="X52">
            <v>138.858409878961</v>
          </cell>
          <cell r="Y52">
            <v>3148.8742301208199</v>
          </cell>
          <cell r="Z52">
            <v>40.911700812787799</v>
          </cell>
          <cell r="AA52">
            <v>1.14051424504014</v>
          </cell>
          <cell r="AB52">
            <v>2295.8751543302801</v>
          </cell>
          <cell r="AC52">
            <v>648.09255695158197</v>
          </cell>
          <cell r="AD52">
            <v>4274.6252005708902</v>
          </cell>
          <cell r="AE52">
            <v>43.988652185736903</v>
          </cell>
          <cell r="AF52">
            <v>11.0703007355163</v>
          </cell>
        </row>
        <row r="53">
          <cell r="C53">
            <v>3980.26766912109</v>
          </cell>
          <cell r="D53">
            <v>131.830346286039</v>
          </cell>
          <cell r="E53">
            <v>2528.3998770498201</v>
          </cell>
          <cell r="F53">
            <v>34.588569804053897</v>
          </cell>
          <cell r="G53">
            <v>1.36846074653753</v>
          </cell>
          <cell r="H53">
            <v>2038.18544143791</v>
          </cell>
          <cell r="I53">
            <v>598.71932884166995</v>
          </cell>
          <cell r="J53">
            <v>4229.2148238393202</v>
          </cell>
          <cell r="K53">
            <v>43.972481566787799</v>
          </cell>
          <cell r="L53">
            <v>11.0662311947154</v>
          </cell>
          <cell r="W53">
            <v>4841.1882679913497</v>
          </cell>
          <cell r="X53">
            <v>138.12430575063601</v>
          </cell>
          <cell r="Y53">
            <v>2670.1922280874301</v>
          </cell>
          <cell r="Z53">
            <v>37.938944607563798</v>
          </cell>
          <cell r="AA53">
            <v>1.36846074653753</v>
          </cell>
          <cell r="AB53">
            <v>2041.2412277839201</v>
          </cell>
          <cell r="AC53">
            <v>604.57764521868</v>
          </cell>
          <cell r="AD53">
            <v>4229.2148238393202</v>
          </cell>
          <cell r="AE53">
            <v>43.972481566787799</v>
          </cell>
          <cell r="AF53">
            <v>11.0662311947154</v>
          </cell>
        </row>
        <row r="69">
          <cell r="C69">
            <v>5058.5227987389198</v>
          </cell>
          <cell r="D69">
            <v>130.56041102571999</v>
          </cell>
          <cell r="E69">
            <v>2394.7299663916601</v>
          </cell>
          <cell r="F69">
            <v>48.075520596875997</v>
          </cell>
          <cell r="G69">
            <v>0.28500799999999998</v>
          </cell>
          <cell r="H69">
            <v>1411.122104</v>
          </cell>
          <cell r="I69">
            <v>449.82122399999997</v>
          </cell>
          <cell r="J69">
            <v>2604.6253360000001</v>
          </cell>
          <cell r="K69">
            <v>41.434661378653203</v>
          </cell>
          <cell r="L69">
            <v>10.4275566434541</v>
          </cell>
          <cell r="W69">
            <v>6076.5665104815398</v>
          </cell>
          <cell r="X69">
            <v>136.25904219394999</v>
          </cell>
          <cell r="Y69">
            <v>2725.6227335001699</v>
          </cell>
          <cell r="Z69">
            <v>53.042114768783598</v>
          </cell>
          <cell r="AA69">
            <v>0.28500799999999998</v>
          </cell>
          <cell r="AB69">
            <v>1449.2573907656899</v>
          </cell>
          <cell r="AC69">
            <v>455.973783197925</v>
          </cell>
          <cell r="AD69">
            <v>2604.6253360000001</v>
          </cell>
          <cell r="AE69">
            <v>41.434661378653203</v>
          </cell>
          <cell r="AF69">
            <v>10.4275566434541</v>
          </cell>
        </row>
        <row r="70">
          <cell r="C70">
            <v>3929.4853381565999</v>
          </cell>
          <cell r="D70">
            <v>92.175689076699996</v>
          </cell>
          <cell r="E70">
            <v>2812.7760996716402</v>
          </cell>
          <cell r="F70">
            <v>40.189266209324003</v>
          </cell>
          <cell r="G70">
            <v>0.27473599999999998</v>
          </cell>
          <cell r="H70">
            <v>1948.8047079999999</v>
          </cell>
          <cell r="I70">
            <v>539.03518799999995</v>
          </cell>
          <cell r="J70">
            <v>3465.330856</v>
          </cell>
          <cell r="K70">
            <v>0</v>
          </cell>
          <cell r="L70">
            <v>0</v>
          </cell>
          <cell r="W70">
            <v>3323.1110562598401</v>
          </cell>
          <cell r="X70">
            <v>92.102390846344605</v>
          </cell>
          <cell r="Y70">
            <v>2584.6290267231002</v>
          </cell>
          <cell r="Z70">
            <v>37.7738683730893</v>
          </cell>
          <cell r="AA70">
            <v>0.27473599999999998</v>
          </cell>
          <cell r="AB70">
            <v>1856.63870774874</v>
          </cell>
          <cell r="AC70">
            <v>519.17187841718203</v>
          </cell>
          <cell r="AD70">
            <v>3465.330856</v>
          </cell>
          <cell r="AE70">
            <v>0</v>
          </cell>
          <cell r="AF70">
            <v>0</v>
          </cell>
        </row>
        <row r="71">
          <cell r="C71">
            <v>4398.78146848508</v>
          </cell>
          <cell r="D71">
            <v>90.925389522391995</v>
          </cell>
          <cell r="E71">
            <v>2532.4062007474399</v>
          </cell>
          <cell r="F71">
            <v>37.451481180796002</v>
          </cell>
          <cell r="G71">
            <v>0.2868</v>
          </cell>
          <cell r="H71">
            <v>1530.9857959999999</v>
          </cell>
          <cell r="I71">
            <v>516.75310000000002</v>
          </cell>
          <cell r="J71">
            <v>4003.0625519999999</v>
          </cell>
          <cell r="K71">
            <v>0</v>
          </cell>
          <cell r="L71">
            <v>0</v>
          </cell>
          <cell r="W71">
            <v>3968.28000690624</v>
          </cell>
          <cell r="X71">
            <v>90.885524402814198</v>
          </cell>
          <cell r="Y71">
            <v>2396.3465410813501</v>
          </cell>
          <cell r="Z71">
            <v>35.948384136898497</v>
          </cell>
          <cell r="AA71">
            <v>0.2868</v>
          </cell>
          <cell r="AB71">
            <v>1479.3882598636999</v>
          </cell>
          <cell r="AC71">
            <v>506.92056878734098</v>
          </cell>
          <cell r="AD71">
            <v>4003.0625519999999</v>
          </cell>
          <cell r="AE71">
            <v>0</v>
          </cell>
          <cell r="AF71">
            <v>0</v>
          </cell>
        </row>
        <row r="72">
          <cell r="C72">
            <v>6087.7617464661598</v>
          </cell>
          <cell r="D72">
            <v>92.291285003819993</v>
          </cell>
          <cell r="E72">
            <v>2395.04357569882</v>
          </cell>
          <cell r="F72">
            <v>39.235933022208002</v>
          </cell>
          <cell r="G72">
            <v>0.464144</v>
          </cell>
          <cell r="H72">
            <v>1415.7972360000001</v>
          </cell>
          <cell r="I72">
            <v>483.64385199999998</v>
          </cell>
          <cell r="J72">
            <v>3769.49332</v>
          </cell>
          <cell r="K72">
            <v>0</v>
          </cell>
          <cell r="L72">
            <v>0</v>
          </cell>
          <cell r="W72">
            <v>5953.2702808621198</v>
          </cell>
          <cell r="X72">
            <v>92.754868321115893</v>
          </cell>
          <cell r="Y72">
            <v>2375.40428682231</v>
          </cell>
          <cell r="Z72">
            <v>39.000351703905899</v>
          </cell>
          <cell r="AA72">
            <v>0.464144</v>
          </cell>
          <cell r="AB72">
            <v>1415.09311569646</v>
          </cell>
          <cell r="AC72">
            <v>483.16341451049999</v>
          </cell>
          <cell r="AD72">
            <v>3769.49332</v>
          </cell>
          <cell r="AE72">
            <v>0</v>
          </cell>
          <cell r="AF72">
            <v>0</v>
          </cell>
        </row>
        <row r="73">
          <cell r="C73">
            <v>7189.0016770203601</v>
          </cell>
          <cell r="D73">
            <v>110.27240260376</v>
          </cell>
          <cell r="E73">
            <v>3112.9459053259802</v>
          </cell>
          <cell r="F73">
            <v>48.834559697351999</v>
          </cell>
          <cell r="G73">
            <v>0.28755199999999997</v>
          </cell>
          <cell r="H73">
            <v>1643.462436</v>
          </cell>
          <cell r="I73">
            <v>540.68888800000002</v>
          </cell>
          <cell r="J73">
            <v>4011.741728</v>
          </cell>
          <cell r="K73">
            <v>0</v>
          </cell>
          <cell r="L73">
            <v>0</v>
          </cell>
          <cell r="W73">
            <v>7424.69268030892</v>
          </cell>
          <cell r="X73">
            <v>111.626649866717</v>
          </cell>
          <cell r="Y73">
            <v>3157.1647612269198</v>
          </cell>
          <cell r="Z73">
            <v>49.669773754822899</v>
          </cell>
          <cell r="AA73">
            <v>0.28755199999999997</v>
          </cell>
          <cell r="AB73">
            <v>1654.6647978604301</v>
          </cell>
          <cell r="AC73">
            <v>543.70530104506599</v>
          </cell>
          <cell r="AD73">
            <v>4011.741728</v>
          </cell>
          <cell r="AE73">
            <v>0</v>
          </cell>
          <cell r="AF73">
            <v>0</v>
          </cell>
        </row>
        <row r="74">
          <cell r="C74">
            <v>9052.8550192965595</v>
          </cell>
          <cell r="D74">
            <v>124.389063408848</v>
          </cell>
          <cell r="E74">
            <v>3690.5264122664598</v>
          </cell>
          <cell r="F74">
            <v>90.233695137268001</v>
          </cell>
          <cell r="G74">
            <v>0.28580800000000001</v>
          </cell>
          <cell r="H74">
            <v>1792.1628840000001</v>
          </cell>
          <cell r="I74">
            <v>593.76584400000002</v>
          </cell>
          <cell r="J74">
            <v>4033.2403559999998</v>
          </cell>
          <cell r="K74">
            <v>0</v>
          </cell>
          <cell r="L74">
            <v>0</v>
          </cell>
          <cell r="W74">
            <v>8013.9556578807997</v>
          </cell>
          <cell r="X74">
            <v>118.236575301633</v>
          </cell>
          <cell r="Y74">
            <v>3481.43659753782</v>
          </cell>
          <cell r="Z74">
            <v>86.559411370800802</v>
          </cell>
          <cell r="AA74">
            <v>0.28580800000000001</v>
          </cell>
          <cell r="AB74">
            <v>1735.2892633507299</v>
          </cell>
          <cell r="AC74">
            <v>579.53308703734001</v>
          </cell>
          <cell r="AD74">
            <v>4033.2403559999998</v>
          </cell>
          <cell r="AE74">
            <v>0</v>
          </cell>
          <cell r="AF74">
            <v>0</v>
          </cell>
        </row>
        <row r="75">
          <cell r="C75">
            <v>9425.2314780462802</v>
          </cell>
          <cell r="D75">
            <v>128.04547379126001</v>
          </cell>
          <cell r="E75">
            <v>3792.2115757484999</v>
          </cell>
          <cell r="F75">
            <v>84.230617783447997</v>
          </cell>
          <cell r="G75">
            <v>0.49803999999999998</v>
          </cell>
          <cell r="H75">
            <v>1872.2543720000001</v>
          </cell>
          <cell r="I75">
            <v>540.85415999999998</v>
          </cell>
          <cell r="J75">
            <v>3811.0315759999999</v>
          </cell>
          <cell r="K75">
            <v>0</v>
          </cell>
          <cell r="L75">
            <v>0</v>
          </cell>
          <cell r="W75">
            <v>8665.0266801345497</v>
          </cell>
          <cell r="X75">
            <v>123.47543734555001</v>
          </cell>
          <cell r="Y75">
            <v>3637.5169886547801</v>
          </cell>
          <cell r="Z75">
            <v>81.540942491482596</v>
          </cell>
          <cell r="AA75">
            <v>0.49803999999999998</v>
          </cell>
          <cell r="AB75">
            <v>1829.2515906874501</v>
          </cell>
          <cell r="AC75">
            <v>530.25438433970999</v>
          </cell>
          <cell r="AD75">
            <v>3811.0315759999999</v>
          </cell>
          <cell r="AE75">
            <v>0</v>
          </cell>
          <cell r="AF75">
            <v>0</v>
          </cell>
        </row>
        <row r="76">
          <cell r="C76">
            <v>9709.8428212866402</v>
          </cell>
          <cell r="D76">
            <v>127.662404628828</v>
          </cell>
          <cell r="E76">
            <v>3804.3203166461199</v>
          </cell>
          <cell r="F76">
            <v>83.551395853480003</v>
          </cell>
          <cell r="G76">
            <v>0.50419999999999998</v>
          </cell>
          <cell r="H76">
            <v>2380.121416</v>
          </cell>
          <cell r="I76">
            <v>606.02076</v>
          </cell>
          <cell r="J76">
            <v>3989.3607160000001</v>
          </cell>
          <cell r="K76">
            <v>0</v>
          </cell>
          <cell r="L76">
            <v>0</v>
          </cell>
          <cell r="W76">
            <v>8338.1656775894699</v>
          </cell>
          <cell r="X76">
            <v>119.340465553283</v>
          </cell>
          <cell r="Y76">
            <v>3523.3514654608798</v>
          </cell>
          <cell r="Z76">
            <v>78.661097491429103</v>
          </cell>
          <cell r="AA76">
            <v>0.50419999999999998</v>
          </cell>
          <cell r="AB76">
            <v>2301.2366894606898</v>
          </cell>
          <cell r="AC76">
            <v>586.59189569839498</v>
          </cell>
          <cell r="AD76">
            <v>3989.3607160000001</v>
          </cell>
          <cell r="AE76">
            <v>0</v>
          </cell>
          <cell r="AF76">
            <v>0</v>
          </cell>
        </row>
        <row r="77">
          <cell r="C77">
            <v>9160.9056905393209</v>
          </cell>
          <cell r="D77">
            <v>127.638245544348</v>
          </cell>
          <cell r="E77">
            <v>3877.4960567550202</v>
          </cell>
          <cell r="F77">
            <v>51.158364918556003</v>
          </cell>
          <cell r="G77">
            <v>0.51384799999999997</v>
          </cell>
          <cell r="H77">
            <v>2327.9168719999998</v>
          </cell>
          <cell r="I77">
            <v>586.36959200000001</v>
          </cell>
          <cell r="J77">
            <v>3917.7367960000001</v>
          </cell>
          <cell r="K77">
            <v>0</v>
          </cell>
          <cell r="L77">
            <v>0</v>
          </cell>
          <cell r="W77">
            <v>7650.82977079183</v>
          </cell>
          <cell r="X77">
            <v>118.55902193213601</v>
          </cell>
          <cell r="Y77">
            <v>3569.4270226512399</v>
          </cell>
          <cell r="Z77">
            <v>45.819707520077102</v>
          </cell>
          <cell r="AA77">
            <v>0.51384799999999997</v>
          </cell>
          <cell r="AB77">
            <v>2243.7223525764298</v>
          </cell>
          <cell r="AC77">
            <v>565.59239567457098</v>
          </cell>
          <cell r="AD77">
            <v>3917.7367960000001</v>
          </cell>
          <cell r="AE77">
            <v>0</v>
          </cell>
          <cell r="AF77">
            <v>0</v>
          </cell>
        </row>
        <row r="78">
          <cell r="C78">
            <v>6842.5082208143604</v>
          </cell>
          <cell r="D78">
            <v>109.821529499204</v>
          </cell>
          <cell r="E78">
            <v>3355.3079610415698</v>
          </cell>
          <cell r="F78">
            <v>43.511064836263998</v>
          </cell>
          <cell r="G78">
            <v>0.55780799999999997</v>
          </cell>
          <cell r="H78">
            <v>2164.2460679999999</v>
          </cell>
          <cell r="I78">
            <v>600.17175599999996</v>
          </cell>
          <cell r="J78">
            <v>4091.5855999999999</v>
          </cell>
          <cell r="K78">
            <v>0</v>
          </cell>
          <cell r="L78">
            <v>0</v>
          </cell>
          <cell r="W78">
            <v>6540.9608650289201</v>
          </cell>
          <cell r="X78">
            <v>107.881857540884</v>
          </cell>
          <cell r="Y78">
            <v>3284.21954493468</v>
          </cell>
          <cell r="Z78">
            <v>42.432866108691996</v>
          </cell>
          <cell r="AA78">
            <v>0.55780799999999997</v>
          </cell>
          <cell r="AB78">
            <v>2141.6955153694398</v>
          </cell>
          <cell r="AC78">
            <v>595.32605113897603</v>
          </cell>
          <cell r="AD78">
            <v>4091.5855999999999</v>
          </cell>
          <cell r="AE78">
            <v>0</v>
          </cell>
          <cell r="AF78">
            <v>0</v>
          </cell>
        </row>
        <row r="79">
          <cell r="C79">
            <v>4232.8890258401198</v>
          </cell>
          <cell r="D79">
            <v>99.055760605296001</v>
          </cell>
          <cell r="E79">
            <v>2867.1681231839302</v>
          </cell>
          <cell r="F79">
            <v>38.022468247728</v>
          </cell>
          <cell r="G79">
            <v>0.54752000000000001</v>
          </cell>
          <cell r="H79">
            <v>2086.6118120000001</v>
          </cell>
          <cell r="I79">
            <v>604.76402800000005</v>
          </cell>
          <cell r="J79">
            <v>3944.9357199999999</v>
          </cell>
          <cell r="K79">
            <v>0</v>
          </cell>
          <cell r="L79">
            <v>0</v>
          </cell>
          <cell r="W79">
            <v>4362.6947758967599</v>
          </cell>
          <cell r="X79">
            <v>99.837107182422798</v>
          </cell>
          <cell r="Y79">
            <v>2902.6517932739198</v>
          </cell>
          <cell r="Z79">
            <v>38.4355327002854</v>
          </cell>
          <cell r="AA79">
            <v>0.54752000000000001</v>
          </cell>
          <cell r="AB79">
            <v>2097.7277548357001</v>
          </cell>
          <cell r="AC79">
            <v>606.07942977171194</v>
          </cell>
          <cell r="AD79">
            <v>3944.9357199999999</v>
          </cell>
          <cell r="AE79">
            <v>0</v>
          </cell>
          <cell r="AF79">
            <v>0</v>
          </cell>
        </row>
        <row r="80">
          <cell r="C80">
            <v>3744.0267871266601</v>
          </cell>
          <cell r="D80">
            <v>88.112910498516001</v>
          </cell>
          <cell r="E80">
            <v>2124.0416677041899</v>
          </cell>
          <cell r="F80">
            <v>33.346762140548002</v>
          </cell>
          <cell r="G80">
            <v>0.30349599999999999</v>
          </cell>
          <cell r="H80">
            <v>1669.4484640000001</v>
          </cell>
          <cell r="I80">
            <v>513.13836800000001</v>
          </cell>
          <cell r="J80">
            <v>3907.6958399999999</v>
          </cell>
          <cell r="K80">
            <v>0</v>
          </cell>
          <cell r="L80">
            <v>0</v>
          </cell>
          <cell r="W80">
            <v>4416.9936360903102</v>
          </cell>
          <cell r="X80">
            <v>93.109357898338402</v>
          </cell>
          <cell r="Y80">
            <v>2284.8739265497702</v>
          </cell>
          <cell r="Z80">
            <v>36.568517637305398</v>
          </cell>
          <cell r="AA80">
            <v>0.30349599999999999</v>
          </cell>
          <cell r="AB80">
            <v>1705.8068812972299</v>
          </cell>
          <cell r="AC80">
            <v>519.08616161460805</v>
          </cell>
          <cell r="AD80">
            <v>3907.6958399999999</v>
          </cell>
          <cell r="AE80">
            <v>0</v>
          </cell>
          <cell r="AF80">
            <v>0</v>
          </cell>
        </row>
        <row r="96">
          <cell r="C96">
            <v>5398.7169068319899</v>
          </cell>
          <cell r="D96">
            <v>139.340816758443</v>
          </cell>
          <cell r="E96">
            <v>2555.7795568459101</v>
          </cell>
          <cell r="F96">
            <v>50.234064657498301</v>
          </cell>
          <cell r="G96">
            <v>0.30417526408420298</v>
          </cell>
          <cell r="H96">
            <v>1506.0224226662301</v>
          </cell>
          <cell r="I96">
            <v>470.01775893820201</v>
          </cell>
          <cell r="J96">
            <v>2672.98596787713</v>
          </cell>
          <cell r="K96">
            <v>44.221211569820397</v>
          </cell>
          <cell r="L96">
            <v>11.128827246167299</v>
          </cell>
          <cell r="W96">
            <v>6485.2257587539498</v>
          </cell>
          <cell r="X96">
            <v>145.42269039186701</v>
          </cell>
          <cell r="Y96">
            <v>2908.9254152736798</v>
          </cell>
          <cell r="Z96">
            <v>55.423654071437497</v>
          </cell>
          <cell r="AA96">
            <v>0.30417526408420298</v>
          </cell>
          <cell r="AB96">
            <v>1546.7223711690101</v>
          </cell>
          <cell r="AC96">
            <v>476.44656205297701</v>
          </cell>
          <cell r="AD96">
            <v>2672.98596787713</v>
          </cell>
          <cell r="AE96">
            <v>44.221211569820397</v>
          </cell>
          <cell r="AF96">
            <v>11.128827246167299</v>
          </cell>
        </row>
        <row r="97">
          <cell r="C97">
            <v>4206.1838664010602</v>
          </cell>
          <cell r="D97">
            <v>98.666329787273696</v>
          </cell>
          <cell r="E97">
            <v>3010.8404618167001</v>
          </cell>
          <cell r="F97">
            <v>42.007736557477699</v>
          </cell>
          <cell r="G97">
            <v>0.29408180239239001</v>
          </cell>
          <cell r="H97">
            <v>2086.0316851064799</v>
          </cell>
          <cell r="I97">
            <v>563.42527018970702</v>
          </cell>
          <cell r="J97">
            <v>3573.49617952061</v>
          </cell>
          <cell r="K97">
            <v>0</v>
          </cell>
          <cell r="L97">
            <v>0</v>
          </cell>
          <cell r="W97">
            <v>3557.1111502495901</v>
          </cell>
          <cell r="X97">
            <v>98.5878701908062</v>
          </cell>
          <cell r="Y97">
            <v>2766.6281910430998</v>
          </cell>
          <cell r="Z97">
            <v>39.483047615470902</v>
          </cell>
          <cell r="AA97">
            <v>0.29408180239239001</v>
          </cell>
          <cell r="AB97">
            <v>1987.37572639271</v>
          </cell>
          <cell r="AC97">
            <v>542.66319228142595</v>
          </cell>
          <cell r="AD97">
            <v>3573.49617952061</v>
          </cell>
          <cell r="AE97">
            <v>0</v>
          </cell>
          <cell r="AF97">
            <v>0</v>
          </cell>
        </row>
        <row r="98">
          <cell r="C98">
            <v>4668.65161046504</v>
          </cell>
          <cell r="D98">
            <v>96.503763432483495</v>
          </cell>
          <cell r="E98">
            <v>2687.7721414841999</v>
          </cell>
          <cell r="F98">
            <v>38.849419396612099</v>
          </cell>
          <cell r="G98">
            <v>0.30439549940690902</v>
          </cell>
          <cell r="H98">
            <v>1624.91347963147</v>
          </cell>
          <cell r="I98">
            <v>536.04176052437697</v>
          </cell>
          <cell r="J98">
            <v>4092.3843488427901</v>
          </cell>
          <cell r="K98">
            <v>0</v>
          </cell>
          <cell r="L98">
            <v>0</v>
          </cell>
          <cell r="W98">
            <v>4211.7384047722398</v>
          </cell>
          <cell r="X98">
            <v>96.461452543422098</v>
          </cell>
          <cell r="Y98">
            <v>2543.3650701690199</v>
          </cell>
          <cell r="Z98">
            <v>37.290216780024501</v>
          </cell>
          <cell r="AA98">
            <v>0.30439549940690902</v>
          </cell>
          <cell r="AB98">
            <v>1570.15037718944</v>
          </cell>
          <cell r="AC98">
            <v>525.84221389051095</v>
          </cell>
          <cell r="AD98">
            <v>4092.3843488427901</v>
          </cell>
          <cell r="AE98">
            <v>0</v>
          </cell>
          <cell r="AF98">
            <v>0</v>
          </cell>
        </row>
        <row r="99">
          <cell r="C99">
            <v>6460.5061944979798</v>
          </cell>
          <cell r="D99">
            <v>97.942140855211605</v>
          </cell>
          <cell r="E99">
            <v>2541.6884729230301</v>
          </cell>
          <cell r="F99">
            <v>40.7157227943785</v>
          </cell>
          <cell r="G99">
            <v>0.49256283540986301</v>
          </cell>
          <cell r="H99">
            <v>1502.4843603054401</v>
          </cell>
          <cell r="I99">
            <v>501.88456071865397</v>
          </cell>
          <cell r="J99">
            <v>3852.2657830683002</v>
          </cell>
          <cell r="K99">
            <v>0</v>
          </cell>
          <cell r="L99">
            <v>0</v>
          </cell>
          <cell r="W99">
            <v>6317.7800197841898</v>
          </cell>
          <cell r="X99">
            <v>98.434108678163</v>
          </cell>
          <cell r="Y99">
            <v>2520.8467000800201</v>
          </cell>
          <cell r="Z99">
            <v>40.471256487279398</v>
          </cell>
          <cell r="AA99">
            <v>0.49256283540986301</v>
          </cell>
          <cell r="AB99">
            <v>1501.7371277802299</v>
          </cell>
          <cell r="AC99">
            <v>501.38600344893302</v>
          </cell>
          <cell r="AD99">
            <v>3852.2657830683002</v>
          </cell>
          <cell r="AE99">
            <v>0</v>
          </cell>
          <cell r="AF99">
            <v>0</v>
          </cell>
        </row>
        <row r="100">
          <cell r="C100">
            <v>7631.1299023299798</v>
          </cell>
          <cell r="D100">
            <v>117.054226263598</v>
          </cell>
          <cell r="E100">
            <v>3304.3940799739398</v>
          </cell>
          <cell r="F100">
            <v>50.755876233692803</v>
          </cell>
          <cell r="G100">
            <v>0.30523663288172798</v>
          </cell>
          <cell r="H100">
            <v>1744.5364324791401</v>
          </cell>
          <cell r="I100">
            <v>561.96141524235099</v>
          </cell>
          <cell r="J100">
            <v>4094.1976621792201</v>
          </cell>
          <cell r="K100">
            <v>0</v>
          </cell>
          <cell r="L100">
            <v>0</v>
          </cell>
          <cell r="W100">
            <v>7881.3160538584498</v>
          </cell>
          <cell r="X100">
            <v>118.49176060393999</v>
          </cell>
          <cell r="Y100">
            <v>3351.33242394333</v>
          </cell>
          <cell r="Z100">
            <v>51.623950433447099</v>
          </cell>
          <cell r="AA100">
            <v>0.30523663288172798</v>
          </cell>
          <cell r="AB100">
            <v>1756.4277467965601</v>
          </cell>
          <cell r="AC100">
            <v>565.09650416572595</v>
          </cell>
          <cell r="AD100">
            <v>4094.1976621792201</v>
          </cell>
          <cell r="AE100">
            <v>0</v>
          </cell>
          <cell r="AF100">
            <v>0</v>
          </cell>
        </row>
        <row r="101">
          <cell r="C101">
            <v>9635.8330428248901</v>
          </cell>
          <cell r="D101">
            <v>132.39936404660901</v>
          </cell>
          <cell r="E101">
            <v>3928.1857792856199</v>
          </cell>
          <cell r="F101">
            <v>94.106813246880193</v>
          </cell>
          <cell r="G101">
            <v>0.30421321941348101</v>
          </cell>
          <cell r="H101">
            <v>1907.57305832933</v>
          </cell>
          <cell r="I101">
            <v>619.252168590466</v>
          </cell>
          <cell r="J101">
            <v>4113.48162720248</v>
          </cell>
          <cell r="K101">
            <v>0</v>
          </cell>
          <cell r="L101">
            <v>0</v>
          </cell>
          <cell r="W101">
            <v>8530.0315278816506</v>
          </cell>
          <cell r="X101">
            <v>125.85067326643799</v>
          </cell>
          <cell r="Y101">
            <v>3705.6311772969798</v>
          </cell>
          <cell r="Z101">
            <v>90.274817497388199</v>
          </cell>
          <cell r="AA101">
            <v>0.30421321941348101</v>
          </cell>
          <cell r="AB101">
            <v>1847.0369388455599</v>
          </cell>
          <cell r="AC101">
            <v>604.40849628561705</v>
          </cell>
          <cell r="AD101">
            <v>4113.48162720248</v>
          </cell>
          <cell r="AE101">
            <v>0</v>
          </cell>
          <cell r="AF101">
            <v>0</v>
          </cell>
        </row>
        <row r="102">
          <cell r="C102">
            <v>10039.3301667427</v>
          </cell>
          <cell r="D102">
            <v>136.38824582098499</v>
          </cell>
          <cell r="E102">
            <v>4039.2922083410199</v>
          </cell>
          <cell r="F102">
            <v>87.912759002975406</v>
          </cell>
          <cell r="G102">
            <v>0.53048967634277999</v>
          </cell>
          <cell r="H102">
            <v>1994.2406550350099</v>
          </cell>
          <cell r="I102">
            <v>564.49759808339297</v>
          </cell>
          <cell r="J102">
            <v>3886.4754559892499</v>
          </cell>
          <cell r="K102">
            <v>0</v>
          </cell>
          <cell r="L102">
            <v>0</v>
          </cell>
          <cell r="W102">
            <v>9229.5944081722901</v>
          </cell>
          <cell r="X102">
            <v>131.52044975046999</v>
          </cell>
          <cell r="Y102">
            <v>3874.5185326536698</v>
          </cell>
          <cell r="Z102">
            <v>85.105504563185704</v>
          </cell>
          <cell r="AA102">
            <v>0.53048967634277999</v>
          </cell>
          <cell r="AB102">
            <v>1948.43603785499</v>
          </cell>
          <cell r="AC102">
            <v>553.43445325992195</v>
          </cell>
          <cell r="AD102">
            <v>3886.4754559892499</v>
          </cell>
          <cell r="AE102">
            <v>0</v>
          </cell>
          <cell r="AF102">
            <v>0</v>
          </cell>
        </row>
        <row r="103">
          <cell r="C103">
            <v>10348.030268487901</v>
          </cell>
          <cell r="D103">
            <v>136.05312172004901</v>
          </cell>
          <cell r="E103">
            <v>4054.3624147420401</v>
          </cell>
          <cell r="F103">
            <v>87.252153593496999</v>
          </cell>
          <cell r="G103">
            <v>0.53733896185563701</v>
          </cell>
          <cell r="H103">
            <v>2536.5568638711002</v>
          </cell>
          <cell r="I103">
            <v>632.86335185943403</v>
          </cell>
          <cell r="J103">
            <v>4068.0482133097598</v>
          </cell>
          <cell r="K103">
            <v>0</v>
          </cell>
          <cell r="L103">
            <v>0</v>
          </cell>
          <cell r="W103">
            <v>8886.1985104645591</v>
          </cell>
          <cell r="X103">
            <v>127.184216318464</v>
          </cell>
          <cell r="Y103">
            <v>3754.92665351703</v>
          </cell>
          <cell r="Z103">
            <v>82.145248323452805</v>
          </cell>
          <cell r="AA103">
            <v>0.53733896185563701</v>
          </cell>
          <cell r="AB103">
            <v>2452.48737346075</v>
          </cell>
          <cell r="AC103">
            <v>612.57392120571296</v>
          </cell>
          <cell r="AD103">
            <v>4068.0482133097598</v>
          </cell>
          <cell r="AE103">
            <v>0</v>
          </cell>
          <cell r="AF103">
            <v>0</v>
          </cell>
        </row>
        <row r="104">
          <cell r="C104">
            <v>9760.6454947366001</v>
          </cell>
          <cell r="D104">
            <v>135.99437745714599</v>
          </cell>
          <cell r="E104">
            <v>4131.3452725869802</v>
          </cell>
          <cell r="F104">
            <v>53.411032750286203</v>
          </cell>
          <cell r="G104">
            <v>0.547488243586988</v>
          </cell>
          <cell r="H104">
            <v>2480.3193151823002</v>
          </cell>
          <cell r="I104">
            <v>612.18933662057202</v>
          </cell>
          <cell r="J104">
            <v>3995.13799598983</v>
          </cell>
          <cell r="K104">
            <v>0</v>
          </cell>
          <cell r="L104">
            <v>0</v>
          </cell>
          <cell r="W104">
            <v>8151.7089746264501</v>
          </cell>
          <cell r="X104">
            <v>126.32076154624799</v>
          </cell>
          <cell r="Y104">
            <v>3803.1077891579898</v>
          </cell>
          <cell r="Z104">
            <v>47.837297045349899</v>
          </cell>
          <cell r="AA104">
            <v>0.547488243586988</v>
          </cell>
          <cell r="AB104">
            <v>2390.6128075013098</v>
          </cell>
          <cell r="AC104">
            <v>590.49725331878403</v>
          </cell>
          <cell r="AD104">
            <v>3995.13799598983</v>
          </cell>
          <cell r="AE104">
            <v>0</v>
          </cell>
          <cell r="AF104">
            <v>0</v>
          </cell>
        </row>
        <row r="105">
          <cell r="C105">
            <v>7265.2700298186301</v>
          </cell>
          <cell r="D105">
            <v>116.606811588814</v>
          </cell>
          <cell r="E105">
            <v>3562.6144073913802</v>
          </cell>
          <cell r="F105">
            <v>45.245172788086201</v>
          </cell>
          <cell r="G105">
            <v>0.59227195847062497</v>
          </cell>
          <cell r="H105">
            <v>2297.96320114934</v>
          </cell>
          <cell r="I105">
            <v>624.09124908653303</v>
          </cell>
          <cell r="J105">
            <v>4174.2971211301101</v>
          </cell>
          <cell r="K105">
            <v>0</v>
          </cell>
          <cell r="L105">
            <v>0</v>
          </cell>
          <cell r="W105">
            <v>6945.0916835369699</v>
          </cell>
          <cell r="X105">
            <v>114.547297724644</v>
          </cell>
          <cell r="Y105">
            <v>3487.1338201065</v>
          </cell>
          <cell r="Z105">
            <v>44.1240030830362</v>
          </cell>
          <cell r="AA105">
            <v>0.59227195847062497</v>
          </cell>
          <cell r="AB105">
            <v>2274.0193710660601</v>
          </cell>
          <cell r="AC105">
            <v>619.05242150228298</v>
          </cell>
          <cell r="AD105">
            <v>4174.2971211301101</v>
          </cell>
          <cell r="AE105">
            <v>0</v>
          </cell>
          <cell r="AF105">
            <v>0</v>
          </cell>
        </row>
        <row r="106">
          <cell r="C106">
            <v>4489.1838271167198</v>
          </cell>
          <cell r="D106">
            <v>105.053431776134</v>
          </cell>
          <cell r="E106">
            <v>3040.7706626958602</v>
          </cell>
          <cell r="F106">
            <v>39.434333380473902</v>
          </cell>
          <cell r="G106">
            <v>0.58067147851463297</v>
          </cell>
          <cell r="H106">
            <v>2212.9528893193601</v>
          </cell>
          <cell r="I106">
            <v>627.22036195257499</v>
          </cell>
          <cell r="J106">
            <v>4028.7749597499301</v>
          </cell>
          <cell r="K106">
            <v>0</v>
          </cell>
          <cell r="L106">
            <v>0</v>
          </cell>
          <cell r="W106">
            <v>4626.8491120471199</v>
          </cell>
          <cell r="X106">
            <v>105.882087664818</v>
          </cell>
          <cell r="Y106">
            <v>3078.4028134379</v>
          </cell>
          <cell r="Z106">
            <v>39.862735903519997</v>
          </cell>
          <cell r="AA106">
            <v>0.58067147851463297</v>
          </cell>
          <cell r="AB106">
            <v>2224.7418850847998</v>
          </cell>
          <cell r="AC106">
            <v>628.58460773632999</v>
          </cell>
          <cell r="AD106">
            <v>4028.7749597499301</v>
          </cell>
          <cell r="AE106">
            <v>0</v>
          </cell>
          <cell r="AF106">
            <v>0</v>
          </cell>
        </row>
        <row r="107">
          <cell r="C107">
            <v>3970.4927311245501</v>
          </cell>
          <cell r="D107">
            <v>93.442619549492704</v>
          </cell>
          <cell r="E107">
            <v>2252.5191409480799</v>
          </cell>
          <cell r="F107">
            <v>34.588569804053897</v>
          </cell>
          <cell r="G107">
            <v>0.32185364326684501</v>
          </cell>
          <cell r="H107">
            <v>1770.4288372322501</v>
          </cell>
          <cell r="I107">
            <v>532.24724445209995</v>
          </cell>
          <cell r="J107">
            <v>3990.0558593553501</v>
          </cell>
          <cell r="K107">
            <v>0</v>
          </cell>
          <cell r="L107">
            <v>0</v>
          </cell>
          <cell r="W107">
            <v>4684.1655048571802</v>
          </cell>
          <cell r="X107">
            <v>98.741288391994701</v>
          </cell>
          <cell r="Y107">
            <v>2423.07970340784</v>
          </cell>
          <cell r="Z107">
            <v>37.930300986874997</v>
          </cell>
          <cell r="AA107">
            <v>0.32185364326684501</v>
          </cell>
          <cell r="AB107">
            <v>1808.9864757860701</v>
          </cell>
          <cell r="AC107">
            <v>538.41652930656005</v>
          </cell>
          <cell r="AD107">
            <v>3990.0558593553501</v>
          </cell>
          <cell r="AE107">
            <v>0</v>
          </cell>
          <cell r="AF107">
            <v>0</v>
          </cell>
        </row>
        <row r="111">
          <cell r="W111">
            <v>4595.8232438564701</v>
          </cell>
          <cell r="X111">
            <v>108.838056774162</v>
          </cell>
          <cell r="Y111">
            <v>2588.1012278428102</v>
          </cell>
          <cell r="Z111">
            <v>44.588538019562897</v>
          </cell>
          <cell r="AA111">
            <v>0.260488</v>
          </cell>
          <cell r="AB111">
            <v>1835.9944606040799</v>
          </cell>
          <cell r="AC111">
            <v>475.03863855175899</v>
          </cell>
          <cell r="AD111">
            <v>3678.5264999999999</v>
          </cell>
          <cell r="AE111">
            <v>0</v>
          </cell>
          <cell r="AF111">
            <v>0</v>
          </cell>
        </row>
        <row r="112">
          <cell r="W112">
            <v>4837.9139379499402</v>
          </cell>
          <cell r="X112">
            <v>106.790259405333</v>
          </cell>
          <cell r="Y112">
            <v>2430.7383701487502</v>
          </cell>
          <cell r="Z112">
            <v>41.578814391019897</v>
          </cell>
          <cell r="AA112">
            <v>2.5479999999999999E-2</v>
          </cell>
          <cell r="AB112">
            <v>1593.62305014048</v>
          </cell>
          <cell r="AC112">
            <v>434.74505982358602</v>
          </cell>
          <cell r="AD112">
            <v>3309.2232640000002</v>
          </cell>
          <cell r="AE112">
            <v>0</v>
          </cell>
          <cell r="AF112">
            <v>0</v>
          </cell>
        </row>
        <row r="113">
          <cell r="W113">
            <v>3795.1696085195799</v>
          </cell>
          <cell r="X113">
            <v>80.989524605588599</v>
          </cell>
          <cell r="Y113">
            <v>1833.77572337885</v>
          </cell>
          <cell r="Z113">
            <v>34.991385571085701</v>
          </cell>
          <cell r="AA113">
            <v>2.9176000000000001E-2</v>
          </cell>
          <cell r="AB113">
            <v>1327.9296933819301</v>
          </cell>
          <cell r="AC113">
            <v>394.31760989928898</v>
          </cell>
          <cell r="AD113">
            <v>3781.5809319999998</v>
          </cell>
          <cell r="AE113">
            <v>41.881329000673901</v>
          </cell>
          <cell r="AF113">
            <v>10.650020682122699</v>
          </cell>
        </row>
        <row r="114">
          <cell r="W114">
            <v>5487.8573062673204</v>
          </cell>
          <cell r="X114">
            <v>96.199695648049499</v>
          </cell>
          <cell r="Y114">
            <v>2601.3259234489801</v>
          </cell>
          <cell r="Z114">
            <v>38.791489801368002</v>
          </cell>
          <cell r="AA114">
            <v>2.5592E-2</v>
          </cell>
          <cell r="AB114">
            <v>1549.9152203670301</v>
          </cell>
          <cell r="AC114">
            <v>489.60231176549098</v>
          </cell>
          <cell r="AD114">
            <v>3403.7187920000001</v>
          </cell>
          <cell r="AE114">
            <v>0</v>
          </cell>
          <cell r="AF114">
            <v>0</v>
          </cell>
        </row>
        <row r="115">
          <cell r="W115">
            <v>6625.6994438637503</v>
          </cell>
          <cell r="X115">
            <v>109.647329718485</v>
          </cell>
          <cell r="Y115">
            <v>2979.2681095493899</v>
          </cell>
          <cell r="Z115">
            <v>45.051497680730897</v>
          </cell>
          <cell r="AA115">
            <v>2.7168000000000001E-2</v>
          </cell>
          <cell r="AB115">
            <v>1693.6565083852699</v>
          </cell>
          <cell r="AC115">
            <v>499.908364670504</v>
          </cell>
          <cell r="AD115">
            <v>3968.5249920000001</v>
          </cell>
          <cell r="AE115">
            <v>0</v>
          </cell>
          <cell r="AF115">
            <v>0</v>
          </cell>
        </row>
        <row r="116">
          <cell r="W116">
            <v>8289.6656941156307</v>
          </cell>
          <cell r="X116">
            <v>120.771927836118</v>
          </cell>
          <cell r="Y116">
            <v>3339.8151289451798</v>
          </cell>
          <cell r="Z116">
            <v>51.623095088933198</v>
          </cell>
          <cell r="AA116">
            <v>0.47741600000000001</v>
          </cell>
          <cell r="AB116">
            <v>1798.5420495542901</v>
          </cell>
          <cell r="AC116">
            <v>503.24145778569402</v>
          </cell>
          <cell r="AD116">
            <v>2947.8801279999998</v>
          </cell>
          <cell r="AE116">
            <v>0</v>
          </cell>
          <cell r="AF116">
            <v>0</v>
          </cell>
        </row>
        <row r="117">
          <cell r="W117">
            <v>8082.7059264883801</v>
          </cell>
          <cell r="X117">
            <v>121.469871581935</v>
          </cell>
          <cell r="Y117">
            <v>3659.1003235685498</v>
          </cell>
          <cell r="Z117">
            <v>50.826185229103601</v>
          </cell>
          <cell r="AA117">
            <v>0.48464000000000002</v>
          </cell>
          <cell r="AB117">
            <v>1834.1047832916599</v>
          </cell>
          <cell r="AC117">
            <v>508.87994152146803</v>
          </cell>
          <cell r="AD117">
            <v>2788.3366639999999</v>
          </cell>
          <cell r="AE117">
            <v>0</v>
          </cell>
          <cell r="AF117">
            <v>0</v>
          </cell>
        </row>
        <row r="118">
          <cell r="W118">
            <v>8808.6267227204407</v>
          </cell>
          <cell r="X118">
            <v>121.687290589106</v>
          </cell>
          <cell r="Y118">
            <v>3493.5913665369599</v>
          </cell>
          <cell r="Z118">
            <v>51.5595912237223</v>
          </cell>
          <cell r="AA118">
            <v>0.48583999999999999</v>
          </cell>
          <cell r="AB118">
            <v>1851.3667320279901</v>
          </cell>
          <cell r="AC118">
            <v>540.168982952688</v>
          </cell>
          <cell r="AD118">
            <v>3000.7152679999999</v>
          </cell>
          <cell r="AE118">
            <v>0</v>
          </cell>
          <cell r="AF118">
            <v>0</v>
          </cell>
        </row>
        <row r="119">
          <cell r="W119">
            <v>8227.0358275733106</v>
          </cell>
          <cell r="X119">
            <v>119.00003043541</v>
          </cell>
          <cell r="Y119">
            <v>3369.3131386678701</v>
          </cell>
          <cell r="Z119">
            <v>49.514126606510501</v>
          </cell>
          <cell r="AA119">
            <v>0.30193599999999998</v>
          </cell>
          <cell r="AB119">
            <v>1816.7305156253601</v>
          </cell>
          <cell r="AC119">
            <v>523.267702026704</v>
          </cell>
          <cell r="AD119">
            <v>2866.7285400000001</v>
          </cell>
          <cell r="AE119">
            <v>0</v>
          </cell>
          <cell r="AF119">
            <v>0</v>
          </cell>
        </row>
        <row r="120">
          <cell r="W120">
            <v>7123.9602973683895</v>
          </cell>
          <cell r="X120">
            <v>114.2254383974</v>
          </cell>
          <cell r="Y120">
            <v>3285.7598036271602</v>
          </cell>
          <cell r="Z120">
            <v>46.362518801740102</v>
          </cell>
          <cell r="AA120">
            <v>0.256824</v>
          </cell>
          <cell r="AB120">
            <v>1769.2565834137999</v>
          </cell>
          <cell r="AC120">
            <v>510.06777878319099</v>
          </cell>
          <cell r="AD120">
            <v>2904.1633040000002</v>
          </cell>
          <cell r="AE120">
            <v>0</v>
          </cell>
          <cell r="AF120">
            <v>0</v>
          </cell>
        </row>
        <row r="121">
          <cell r="W121">
            <v>4073.1372671947001</v>
          </cell>
          <cell r="X121">
            <v>95.860604703381796</v>
          </cell>
          <cell r="Y121">
            <v>2620.9333098830998</v>
          </cell>
          <cell r="Z121">
            <v>38.145020827437101</v>
          </cell>
          <cell r="AA121">
            <v>0.26672800000000002</v>
          </cell>
          <cell r="AB121">
            <v>1738.80348905029</v>
          </cell>
          <cell r="AC121">
            <v>470.33411583445297</v>
          </cell>
          <cell r="AD121">
            <v>3008.1485720000001</v>
          </cell>
          <cell r="AE121">
            <v>0</v>
          </cell>
          <cell r="AF121">
            <v>0</v>
          </cell>
        </row>
        <row r="122">
          <cell r="W122">
            <v>5207.6810360190402</v>
          </cell>
          <cell r="X122">
            <v>110.429912553074</v>
          </cell>
          <cell r="Y122">
            <v>2187.9122914763202</v>
          </cell>
          <cell r="Z122">
            <v>36.887741242365401</v>
          </cell>
          <cell r="AA122">
            <v>0.288688</v>
          </cell>
          <cell r="AB122">
            <v>1315.48177082402</v>
          </cell>
          <cell r="AC122">
            <v>340.49393100429</v>
          </cell>
          <cell r="AD122">
            <v>2022.5989159999999</v>
          </cell>
          <cell r="AE122">
            <v>0</v>
          </cell>
          <cell r="AF122">
            <v>0</v>
          </cell>
        </row>
        <row r="123">
          <cell r="C123">
            <v>4974.8025117154002</v>
          </cell>
          <cell r="D123">
            <v>131.80953324897999</v>
          </cell>
          <cell r="E123">
            <v>2432.8695502299502</v>
          </cell>
          <cell r="F123">
            <v>47.568886511043999</v>
          </cell>
          <cell r="G123">
            <v>0.280192</v>
          </cell>
          <cell r="H123">
            <v>1422.55528</v>
          </cell>
          <cell r="I123">
            <v>449.656656</v>
          </cell>
          <cell r="J123">
            <v>2607.7204959999999</v>
          </cell>
          <cell r="K123">
            <v>41.434661378653196</v>
          </cell>
          <cell r="L123">
            <v>10.4275566434541</v>
          </cell>
          <cell r="W123">
            <v>5864.9617035061601</v>
          </cell>
          <cell r="X123">
            <v>128.68481964563901</v>
          </cell>
          <cell r="Y123">
            <v>2788.8546525985898</v>
          </cell>
          <cell r="Z123">
            <v>52.668785117616402</v>
          </cell>
          <cell r="AA123">
            <v>0.280192</v>
          </cell>
          <cell r="AB123">
            <v>1515.7279960876001</v>
          </cell>
          <cell r="AC123">
            <v>463.85895921053299</v>
          </cell>
          <cell r="AD123">
            <v>2607.7204959999999</v>
          </cell>
          <cell r="AE123">
            <v>41.434661378653196</v>
          </cell>
          <cell r="AF123">
            <v>10.4275566434541</v>
          </cell>
        </row>
        <row r="124">
          <cell r="C124">
            <v>4997.0838798069999</v>
          </cell>
          <cell r="D124">
            <v>131.39162080674001</v>
          </cell>
          <cell r="E124">
            <v>2443.5017287408</v>
          </cell>
          <cell r="F124">
            <v>48.102878594655998</v>
          </cell>
          <cell r="G124">
            <v>0.28067199999999998</v>
          </cell>
          <cell r="H124">
            <v>1411.5646240000001</v>
          </cell>
          <cell r="I124">
            <v>450.29806400000001</v>
          </cell>
          <cell r="J124">
            <v>2636.5863239999999</v>
          </cell>
          <cell r="K124">
            <v>41.434661378653196</v>
          </cell>
          <cell r="L124">
            <v>10.4275566434541</v>
          </cell>
          <cell r="W124">
            <v>5083.8200723237296</v>
          </cell>
          <cell r="X124">
            <v>131.80499217921999</v>
          </cell>
          <cell r="Y124">
            <v>2571.1493791072198</v>
          </cell>
          <cell r="Z124">
            <v>48.985417492800302</v>
          </cell>
          <cell r="AA124">
            <v>0.28067199999999998</v>
          </cell>
          <cell r="AB124">
            <v>1396.9366354225201</v>
          </cell>
          <cell r="AC124">
            <v>448.06827463853602</v>
          </cell>
          <cell r="AD124">
            <v>2636.5863239999999</v>
          </cell>
          <cell r="AE124">
            <v>41.434661378653196</v>
          </cell>
          <cell r="AF124">
            <v>10.4275566434541</v>
          </cell>
        </row>
        <row r="125">
          <cell r="C125">
            <v>4457.4100514236397</v>
          </cell>
          <cell r="D125">
            <v>89.509471227511995</v>
          </cell>
          <cell r="E125">
            <v>2439.4524654147099</v>
          </cell>
          <cell r="F125">
            <v>36.13100944144</v>
          </cell>
          <cell r="G125">
            <v>0.28378399999999998</v>
          </cell>
          <cell r="H125">
            <v>1499.802424</v>
          </cell>
          <cell r="I125">
            <v>512.98641599999996</v>
          </cell>
          <cell r="J125">
            <v>4008.3444159999999</v>
          </cell>
          <cell r="K125">
            <v>0</v>
          </cell>
          <cell r="L125">
            <v>0</v>
          </cell>
          <cell r="W125">
            <v>3991.6869417346102</v>
          </cell>
          <cell r="X125">
            <v>86.901167591715904</v>
          </cell>
          <cell r="Y125">
            <v>2334.0665716345302</v>
          </cell>
          <cell r="Z125">
            <v>34.808351829246803</v>
          </cell>
          <cell r="AA125">
            <v>0.28378399999999998</v>
          </cell>
          <cell r="AB125">
            <v>1462.13989242498</v>
          </cell>
          <cell r="AC125">
            <v>504.24752243887298</v>
          </cell>
          <cell r="AD125">
            <v>4008.3444159999999</v>
          </cell>
          <cell r="AE125">
            <v>0</v>
          </cell>
          <cell r="AF125">
            <v>0</v>
          </cell>
        </row>
        <row r="126">
          <cell r="C126">
            <v>5310.6872044414004</v>
          </cell>
          <cell r="D126">
            <v>95.187423706771995</v>
          </cell>
          <cell r="E126">
            <v>2711.2491416655198</v>
          </cell>
          <cell r="F126">
            <v>40.475685359419998</v>
          </cell>
          <cell r="G126">
            <v>0.28218399999999999</v>
          </cell>
          <cell r="H126">
            <v>1529.2408439999999</v>
          </cell>
          <cell r="I126">
            <v>512.704792</v>
          </cell>
          <cell r="J126">
            <v>3868.7481120000002</v>
          </cell>
          <cell r="K126">
            <v>0</v>
          </cell>
          <cell r="L126">
            <v>0</v>
          </cell>
          <cell r="W126">
            <v>5072.9014666892899</v>
          </cell>
          <cell r="X126">
            <v>93.958067743789897</v>
          </cell>
          <cell r="Y126">
            <v>2656.7869456250701</v>
          </cell>
          <cell r="Z126">
            <v>39.810005406307702</v>
          </cell>
          <cell r="AA126">
            <v>0.28218399999999999</v>
          </cell>
          <cell r="AB126">
            <v>1511.11862130547</v>
          </cell>
          <cell r="AC126">
            <v>508.915602501487</v>
          </cell>
          <cell r="AD126">
            <v>3868.7481120000002</v>
          </cell>
          <cell r="AE126">
            <v>0</v>
          </cell>
          <cell r="AF126">
            <v>0</v>
          </cell>
        </row>
        <row r="127">
          <cell r="C127">
            <v>7001.3225895675196</v>
          </cell>
          <cell r="D127">
            <v>104.801738711764</v>
          </cell>
          <cell r="E127">
            <v>2930.2757165524399</v>
          </cell>
          <cell r="F127">
            <v>45.551771299640002</v>
          </cell>
          <cell r="G127">
            <v>0.28567999999999999</v>
          </cell>
          <cell r="H127">
            <v>1602.941012</v>
          </cell>
          <cell r="I127">
            <v>555.50648799999999</v>
          </cell>
          <cell r="J127">
            <v>3929.5328079999999</v>
          </cell>
          <cell r="K127">
            <v>0</v>
          </cell>
          <cell r="L127">
            <v>0</v>
          </cell>
          <cell r="W127">
            <v>7311.3179974300201</v>
          </cell>
          <cell r="X127">
            <v>106.25077319268399</v>
          </cell>
          <cell r="Y127">
            <v>2991.92327362481</v>
          </cell>
          <cell r="Z127">
            <v>46.6827048200471</v>
          </cell>
          <cell r="AA127">
            <v>0.28567999999999999</v>
          </cell>
          <cell r="AB127">
            <v>1614.9279059196001</v>
          </cell>
          <cell r="AC127">
            <v>559.37989143722302</v>
          </cell>
          <cell r="AD127">
            <v>3929.5328079999999</v>
          </cell>
          <cell r="AE127">
            <v>0</v>
          </cell>
          <cell r="AF127">
            <v>0</v>
          </cell>
        </row>
        <row r="128">
          <cell r="C128">
            <v>9193.3340894902794</v>
          </cell>
          <cell r="D128">
            <v>125.17891114748799</v>
          </cell>
          <cell r="E128">
            <v>3582.78518593014</v>
          </cell>
          <cell r="F128">
            <v>89.208314129523998</v>
          </cell>
          <cell r="G128">
            <v>0.28209600000000001</v>
          </cell>
          <cell r="H128">
            <v>1792.8991679999999</v>
          </cell>
          <cell r="I128">
            <v>567.23587599999996</v>
          </cell>
          <cell r="J128">
            <v>3860.1814800000002</v>
          </cell>
          <cell r="K128">
            <v>0</v>
          </cell>
          <cell r="L128">
            <v>0</v>
          </cell>
          <cell r="W128">
            <v>8297.0545006064203</v>
          </cell>
          <cell r="X128">
            <v>121.030804158566</v>
          </cell>
          <cell r="Y128">
            <v>3398.80086735335</v>
          </cell>
          <cell r="Z128">
            <v>86.022805605413197</v>
          </cell>
          <cell r="AA128">
            <v>0.28209600000000001</v>
          </cell>
          <cell r="AB128">
            <v>1756.2119428163401</v>
          </cell>
          <cell r="AC128">
            <v>556.03472748137995</v>
          </cell>
          <cell r="AD128">
            <v>3860.1814800000002</v>
          </cell>
          <cell r="AE128">
            <v>0</v>
          </cell>
          <cell r="AF128">
            <v>0</v>
          </cell>
        </row>
        <row r="129">
          <cell r="C129">
            <v>9559.7017950772006</v>
          </cell>
          <cell r="D129">
            <v>127.3215599598</v>
          </cell>
          <cell r="E129">
            <v>3733.0119366680601</v>
          </cell>
          <cell r="F129">
            <v>84.268108425188004</v>
          </cell>
          <cell r="G129">
            <v>0.49468000000000001</v>
          </cell>
          <cell r="H129">
            <v>1807.889048</v>
          </cell>
          <cell r="I129">
            <v>532.62395200000003</v>
          </cell>
          <cell r="J129">
            <v>3790.3943640000002</v>
          </cell>
          <cell r="K129">
            <v>0</v>
          </cell>
          <cell r="L129">
            <v>0</v>
          </cell>
          <cell r="W129">
            <v>8781.1894599549796</v>
          </cell>
          <cell r="X129">
            <v>123.724883536909</v>
          </cell>
          <cell r="Y129">
            <v>3573.2261798940899</v>
          </cell>
          <cell r="Z129">
            <v>81.528177176622606</v>
          </cell>
          <cell r="AA129">
            <v>0.49468000000000001</v>
          </cell>
          <cell r="AB129">
            <v>1775.91870536787</v>
          </cell>
          <cell r="AC129">
            <v>522.934955203041</v>
          </cell>
          <cell r="AD129">
            <v>3790.3943640000002</v>
          </cell>
          <cell r="AE129">
            <v>0</v>
          </cell>
          <cell r="AF129">
            <v>0</v>
          </cell>
        </row>
        <row r="130">
          <cell r="C130">
            <v>9754.2425922749208</v>
          </cell>
          <cell r="D130">
            <v>125.79090647874401</v>
          </cell>
          <cell r="E130">
            <v>3637.7960051864802</v>
          </cell>
          <cell r="F130">
            <v>50.751734133892001</v>
          </cell>
          <cell r="G130">
            <v>0.50920799999999999</v>
          </cell>
          <cell r="H130">
            <v>2204.5093959999999</v>
          </cell>
          <cell r="I130">
            <v>549.59353599999997</v>
          </cell>
          <cell r="J130">
            <v>3762.7202520000001</v>
          </cell>
          <cell r="K130">
            <v>0</v>
          </cell>
          <cell r="L130">
            <v>0</v>
          </cell>
          <cell r="W130">
            <v>8315.7831750171408</v>
          </cell>
          <cell r="X130">
            <v>119.146149791726</v>
          </cell>
          <cell r="Y130">
            <v>3342.4977945804399</v>
          </cell>
          <cell r="Z130">
            <v>45.677795410389898</v>
          </cell>
          <cell r="AA130">
            <v>0.50920799999999999</v>
          </cell>
          <cell r="AB130">
            <v>2145.4111232294999</v>
          </cell>
          <cell r="AC130">
            <v>531.63877110784097</v>
          </cell>
          <cell r="AD130">
            <v>3762.7202520000001</v>
          </cell>
          <cell r="AE130">
            <v>0</v>
          </cell>
          <cell r="AF130">
            <v>0</v>
          </cell>
        </row>
        <row r="131">
          <cell r="C131">
            <v>9757.2268964098403</v>
          </cell>
          <cell r="D131">
            <v>127.152864981832</v>
          </cell>
          <cell r="E131">
            <v>3760.2983354058701</v>
          </cell>
          <cell r="F131">
            <v>50.451425322067998</v>
          </cell>
          <cell r="G131">
            <v>0.579704</v>
          </cell>
          <cell r="H131">
            <v>2183.7948280000001</v>
          </cell>
          <cell r="I131">
            <v>537.99886800000002</v>
          </cell>
          <cell r="J131">
            <v>3551.28514</v>
          </cell>
          <cell r="K131">
            <v>0</v>
          </cell>
          <cell r="L131">
            <v>0</v>
          </cell>
          <cell r="W131">
            <v>8266.5588631143</v>
          </cell>
          <cell r="X131">
            <v>120.28282606011599</v>
          </cell>
          <cell r="Y131">
            <v>3454.1020056984898</v>
          </cell>
          <cell r="Z131">
            <v>45.217861857567897</v>
          </cell>
          <cell r="AA131">
            <v>0.579704</v>
          </cell>
          <cell r="AB131">
            <v>2123.6862312153598</v>
          </cell>
          <cell r="AC131">
            <v>519.755808806544</v>
          </cell>
          <cell r="AD131">
            <v>3551.28514</v>
          </cell>
          <cell r="AE131">
            <v>0</v>
          </cell>
          <cell r="AF131">
            <v>0</v>
          </cell>
        </row>
        <row r="132">
          <cell r="C132">
            <v>5634.5252609307199</v>
          </cell>
          <cell r="D132">
            <v>102.49871108624799</v>
          </cell>
          <cell r="E132">
            <v>2944.25490818668</v>
          </cell>
          <cell r="F132">
            <v>39.440503842772003</v>
          </cell>
          <cell r="G132">
            <v>0.55363200000000001</v>
          </cell>
          <cell r="H132">
            <v>2131.8969400000001</v>
          </cell>
          <cell r="I132">
            <v>593.67463999999995</v>
          </cell>
          <cell r="J132">
            <v>4049.9671840000001</v>
          </cell>
          <cell r="K132">
            <v>0</v>
          </cell>
          <cell r="L132">
            <v>0</v>
          </cell>
          <cell r="W132">
            <v>5457.2886418724502</v>
          </cell>
          <cell r="X132">
            <v>101.725041605226</v>
          </cell>
          <cell r="Y132">
            <v>2898.8787174498102</v>
          </cell>
          <cell r="Z132">
            <v>38.873612635954998</v>
          </cell>
          <cell r="AA132">
            <v>0.55363200000000001</v>
          </cell>
          <cell r="AB132">
            <v>2121.5552551688802</v>
          </cell>
          <cell r="AC132">
            <v>591.35928875078696</v>
          </cell>
          <cell r="AD132">
            <v>4049.9671840000001</v>
          </cell>
          <cell r="AE132">
            <v>0</v>
          </cell>
          <cell r="AF132">
            <v>0</v>
          </cell>
        </row>
        <row r="133">
          <cell r="C133">
            <v>4221.0766859641599</v>
          </cell>
          <cell r="D133">
            <v>98.590691182867999</v>
          </cell>
          <cell r="E133">
            <v>2853.9640360488102</v>
          </cell>
          <cell r="F133">
            <v>38.624630400000001</v>
          </cell>
          <cell r="G133">
            <v>0.54900800000000005</v>
          </cell>
          <cell r="H133">
            <v>2076.2680679999999</v>
          </cell>
          <cell r="I133">
            <v>587.90295200000003</v>
          </cell>
          <cell r="J133">
            <v>3977.6955320000002</v>
          </cell>
          <cell r="K133">
            <v>0</v>
          </cell>
          <cell r="L133">
            <v>0</v>
          </cell>
          <cell r="W133">
            <v>4475.0365967918697</v>
          </cell>
          <cell r="X133">
            <v>99.842625746296406</v>
          </cell>
          <cell r="Y133">
            <v>2929.8120178510999</v>
          </cell>
          <cell r="Z133">
            <v>39.5175227138539</v>
          </cell>
          <cell r="AA133">
            <v>0.54900800000000005</v>
          </cell>
          <cell r="AB133">
            <v>2093.44231702157</v>
          </cell>
          <cell r="AC133">
            <v>591.11046362814295</v>
          </cell>
          <cell r="AD133">
            <v>3977.6955320000002</v>
          </cell>
          <cell r="AE133">
            <v>0</v>
          </cell>
          <cell r="AF133">
            <v>0</v>
          </cell>
        </row>
        <row r="134">
          <cell r="C134">
            <v>3753.2376342597199</v>
          </cell>
          <cell r="D134">
            <v>97.666881605303999</v>
          </cell>
          <cell r="E134">
            <v>2097.8683208291</v>
          </cell>
          <cell r="F134">
            <v>32.530286317680002</v>
          </cell>
          <cell r="G134">
            <v>0.30868000000000001</v>
          </cell>
          <cell r="H134">
            <v>1655.8681120000001</v>
          </cell>
          <cell r="I134">
            <v>512.89576</v>
          </cell>
          <cell r="J134">
            <v>3906.5726399999999</v>
          </cell>
          <cell r="K134">
            <v>13.8115537928844</v>
          </cell>
          <cell r="L134">
            <v>3.4758522144847102</v>
          </cell>
          <cell r="W134">
            <v>4233.32683000001</v>
          </cell>
          <cell r="X134">
            <v>94.951259205495106</v>
          </cell>
          <cell r="Y134">
            <v>2341.69691897555</v>
          </cell>
          <cell r="Z134">
            <v>36.233174185948599</v>
          </cell>
          <cell r="AA134">
            <v>0.30868000000000001</v>
          </cell>
          <cell r="AB134">
            <v>1738.6706303076601</v>
          </cell>
          <cell r="AC134">
            <v>525.73387284404805</v>
          </cell>
          <cell r="AD134">
            <v>3906.5726399999999</v>
          </cell>
          <cell r="AE134">
            <v>13.8115537928844</v>
          </cell>
          <cell r="AF134">
            <v>3.4758522144847102</v>
          </cell>
        </row>
        <row r="150">
          <cell r="C150">
            <v>5309.2354496958897</v>
          </cell>
          <cell r="D150">
            <v>140.670477850195</v>
          </cell>
          <cell r="E150">
            <v>2596.4201051495902</v>
          </cell>
          <cell r="F150">
            <v>49.704544738780299</v>
          </cell>
          <cell r="G150">
            <v>0.29902801078393698</v>
          </cell>
          <cell r="H150">
            <v>1518.18708460123</v>
          </cell>
          <cell r="I150">
            <v>469.84449320783199</v>
          </cell>
          <cell r="J150">
            <v>2675.97136720761</v>
          </cell>
          <cell r="K150">
            <v>44.220121807777197</v>
          </cell>
          <cell r="L150">
            <v>11.1285529937647</v>
          </cell>
          <cell r="W150">
            <v>6259.2359222369596</v>
          </cell>
          <cell r="X150">
            <v>137.33570421969699</v>
          </cell>
          <cell r="Y150">
            <v>2976.33643762878</v>
          </cell>
          <cell r="Z150">
            <v>55.033408982738798</v>
          </cell>
          <cell r="AA150">
            <v>0.29902801078393698</v>
          </cell>
          <cell r="AB150">
            <v>1617.6233709727501</v>
          </cell>
          <cell r="AC150">
            <v>484.68442466508299</v>
          </cell>
          <cell r="AD150">
            <v>2675.97136720761</v>
          </cell>
          <cell r="AE150">
            <v>44.220121807777197</v>
          </cell>
          <cell r="AF150">
            <v>11.1285529937647</v>
          </cell>
        </row>
        <row r="151">
          <cell r="C151">
            <v>5334.2504154260596</v>
          </cell>
          <cell r="D151">
            <v>140.25696280666099</v>
          </cell>
          <cell r="E151">
            <v>2608.3712871622502</v>
          </cell>
          <cell r="F151">
            <v>50.263823012286402</v>
          </cell>
          <cell r="G151">
            <v>0.29960968609081801</v>
          </cell>
          <cell r="H151">
            <v>1506.80664224983</v>
          </cell>
          <cell r="I151">
            <v>470.52697994223001</v>
          </cell>
          <cell r="J151">
            <v>2707.2935042631998</v>
          </cell>
          <cell r="K151">
            <v>44.2303681483641</v>
          </cell>
          <cell r="L151">
            <v>11.1311316149795</v>
          </cell>
          <cell r="W151">
            <v>5426.8389294661101</v>
          </cell>
          <cell r="X151">
            <v>140.69822544471401</v>
          </cell>
          <cell r="Y151">
            <v>2744.63166388851</v>
          </cell>
          <cell r="Z151">
            <v>51.186008550320103</v>
          </cell>
          <cell r="AA151">
            <v>0.29960968609081801</v>
          </cell>
          <cell r="AB151">
            <v>1491.19166439013</v>
          </cell>
          <cell r="AC151">
            <v>468.19702088169799</v>
          </cell>
          <cell r="AD151">
            <v>2707.2935042631998</v>
          </cell>
          <cell r="AE151">
            <v>44.2303681483641</v>
          </cell>
          <cell r="AF151">
            <v>11.1311316149795</v>
          </cell>
        </row>
        <row r="152">
          <cell r="C152">
            <v>4730.8356608745198</v>
          </cell>
          <cell r="D152">
            <v>95.000144385165896</v>
          </cell>
          <cell r="E152">
            <v>2589.09289996917</v>
          </cell>
          <cell r="F152">
            <v>37.480425426639897</v>
          </cell>
          <cell r="G152">
            <v>0.30119182478103501</v>
          </cell>
          <cell r="H152">
            <v>1591.80302235355</v>
          </cell>
          <cell r="I152">
            <v>532.14536230795704</v>
          </cell>
          <cell r="J152">
            <v>4097.7052933426603</v>
          </cell>
          <cell r="K152">
            <v>0</v>
          </cell>
          <cell r="L152">
            <v>0</v>
          </cell>
          <cell r="W152">
            <v>4236.5442517396204</v>
          </cell>
          <cell r="X152">
            <v>92.231842678063103</v>
          </cell>
          <cell r="Y152">
            <v>2477.2424445036299</v>
          </cell>
          <cell r="Z152">
            <v>36.108369379350897</v>
          </cell>
          <cell r="AA152">
            <v>0.30119182478103501</v>
          </cell>
          <cell r="AB152">
            <v>1551.8302028466201</v>
          </cell>
          <cell r="AC152">
            <v>523.08008974866004</v>
          </cell>
          <cell r="AD152">
            <v>4097.7052933426603</v>
          </cell>
          <cell r="AE152">
            <v>0</v>
          </cell>
          <cell r="AF152">
            <v>0</v>
          </cell>
        </row>
        <row r="153">
          <cell r="C153">
            <v>5635.9640480081698</v>
          </cell>
          <cell r="D153">
            <v>101.017604159633</v>
          </cell>
          <cell r="E153">
            <v>2877.31174881484</v>
          </cell>
          <cell r="F153">
            <v>42.037965270546898</v>
          </cell>
          <cell r="G153">
            <v>0.29946762400035198</v>
          </cell>
          <cell r="H153">
            <v>1622.90605447854</v>
          </cell>
          <cell r="I153">
            <v>532.49416405800002</v>
          </cell>
          <cell r="J153">
            <v>3950.7023757144698</v>
          </cell>
          <cell r="K153">
            <v>0</v>
          </cell>
          <cell r="L153">
            <v>0</v>
          </cell>
          <cell r="W153">
            <v>5383.6140568471001</v>
          </cell>
          <cell r="X153">
            <v>99.712950779976495</v>
          </cell>
          <cell r="Y153">
            <v>2819.5137714451998</v>
          </cell>
          <cell r="Z153">
            <v>41.346591412346903</v>
          </cell>
          <cell r="AA153">
            <v>0.29946762400035198</v>
          </cell>
          <cell r="AB153">
            <v>1603.6738550202599</v>
          </cell>
          <cell r="AC153">
            <v>528.558719478679</v>
          </cell>
          <cell r="AD153">
            <v>3950.7023757144698</v>
          </cell>
          <cell r="AE153">
            <v>0</v>
          </cell>
          <cell r="AF153">
            <v>0</v>
          </cell>
        </row>
        <row r="154">
          <cell r="C154">
            <v>7433.2389402128601</v>
          </cell>
          <cell r="D154">
            <v>111.267029226034</v>
          </cell>
          <cell r="E154">
            <v>3111.0464177573599</v>
          </cell>
          <cell r="F154">
            <v>47.361288581670699</v>
          </cell>
          <cell r="G154">
            <v>0.30330379342957597</v>
          </cell>
          <cell r="H154">
            <v>1701.8275328459899</v>
          </cell>
          <cell r="I154">
            <v>577.57365600767196</v>
          </cell>
          <cell r="J154">
            <v>4009.05827098075</v>
          </cell>
          <cell r="K154">
            <v>0</v>
          </cell>
          <cell r="L154">
            <v>0</v>
          </cell>
          <cell r="W154">
            <v>7762.3581755476598</v>
          </cell>
          <cell r="X154">
            <v>112.80545562925801</v>
          </cell>
          <cell r="Y154">
            <v>3176.49705453878</v>
          </cell>
          <cell r="Z154">
            <v>48.537147769985303</v>
          </cell>
          <cell r="AA154">
            <v>0.30330379342957597</v>
          </cell>
          <cell r="AB154">
            <v>1714.5539064012</v>
          </cell>
          <cell r="AC154">
            <v>581.60092811476102</v>
          </cell>
          <cell r="AD154">
            <v>4009.05827098075</v>
          </cell>
          <cell r="AE154">
            <v>0</v>
          </cell>
          <cell r="AF154">
            <v>0</v>
          </cell>
        </row>
        <row r="155">
          <cell r="C155">
            <v>9787.4489901196503</v>
          </cell>
          <cell r="D155">
            <v>133.26853952750099</v>
          </cell>
          <cell r="E155">
            <v>3814.3209969857398</v>
          </cell>
          <cell r="F155">
            <v>93.058914660506503</v>
          </cell>
          <cell r="G155">
            <v>0.30032632159785599</v>
          </cell>
          <cell r="H155">
            <v>1908.76443523232</v>
          </cell>
          <cell r="I155">
            <v>591.72012712200501</v>
          </cell>
          <cell r="J155">
            <v>3936.8634734798702</v>
          </cell>
          <cell r="K155">
            <v>0</v>
          </cell>
          <cell r="L155">
            <v>0</v>
          </cell>
          <cell r="W155">
            <v>8833.2477534742302</v>
          </cell>
          <cell r="X155">
            <v>128.85236307133999</v>
          </cell>
          <cell r="Y155">
            <v>3618.4467781742201</v>
          </cell>
          <cell r="Z155">
            <v>89.735906387251504</v>
          </cell>
          <cell r="AA155">
            <v>0.30032632159785599</v>
          </cell>
          <cell r="AB155">
            <v>1869.7063153403701</v>
          </cell>
          <cell r="AC155">
            <v>580.035490614016</v>
          </cell>
          <cell r="AD155">
            <v>3936.8634734798702</v>
          </cell>
          <cell r="AE155">
            <v>0</v>
          </cell>
          <cell r="AF155">
            <v>0</v>
          </cell>
        </row>
        <row r="156">
          <cell r="C156">
            <v>10183.1517807402</v>
          </cell>
          <cell r="D156">
            <v>135.625022393367</v>
          </cell>
          <cell r="E156">
            <v>3976.4657899664799</v>
          </cell>
          <cell r="F156">
            <v>87.957213376337705</v>
          </cell>
          <cell r="G156">
            <v>0.52694128236202697</v>
          </cell>
          <cell r="H156">
            <v>1925.7931861433301</v>
          </cell>
          <cell r="I156">
            <v>555.94126260711403</v>
          </cell>
          <cell r="J156">
            <v>3865.39989913509</v>
          </cell>
          <cell r="K156">
            <v>0</v>
          </cell>
          <cell r="L156">
            <v>0</v>
          </cell>
          <cell r="W156">
            <v>9353.8676208712604</v>
          </cell>
          <cell r="X156">
            <v>131.793783437841</v>
          </cell>
          <cell r="Y156">
            <v>3806.2593705081199</v>
          </cell>
          <cell r="Z156">
            <v>85.097332907079107</v>
          </cell>
          <cell r="AA156">
            <v>0.52694128236202697</v>
          </cell>
          <cell r="AB156">
            <v>1891.7378506858099</v>
          </cell>
          <cell r="AC156">
            <v>545.82809910316098</v>
          </cell>
          <cell r="AD156">
            <v>3865.39989913509</v>
          </cell>
          <cell r="AE156">
            <v>0</v>
          </cell>
          <cell r="AF156">
            <v>0</v>
          </cell>
        </row>
        <row r="157">
          <cell r="C157">
            <v>10396.5924662748</v>
          </cell>
          <cell r="D157">
            <v>134.07466322998101</v>
          </cell>
          <cell r="E157">
            <v>3877.3571790514402</v>
          </cell>
          <cell r="F157">
            <v>53.006148298979298</v>
          </cell>
          <cell r="G157">
            <v>0.54274106948699397</v>
          </cell>
          <cell r="H157">
            <v>2349.6837977391701</v>
          </cell>
          <cell r="I157">
            <v>574.006720568829</v>
          </cell>
          <cell r="J157">
            <v>3836.87804097044</v>
          </cell>
          <cell r="K157">
            <v>0</v>
          </cell>
          <cell r="L157">
            <v>0</v>
          </cell>
          <cell r="W157">
            <v>8863.4056299798103</v>
          </cell>
          <cell r="X157">
            <v>126.992326835436</v>
          </cell>
          <cell r="Y157">
            <v>3562.6125822620802</v>
          </cell>
          <cell r="Z157">
            <v>47.706823004431797</v>
          </cell>
          <cell r="AA157">
            <v>0.54274106948699397</v>
          </cell>
          <cell r="AB157">
            <v>2286.69370377306</v>
          </cell>
          <cell r="AC157">
            <v>555.254397189369</v>
          </cell>
          <cell r="AD157">
            <v>3836.87804097044</v>
          </cell>
          <cell r="AE157">
            <v>0</v>
          </cell>
          <cell r="AF157">
            <v>0</v>
          </cell>
        </row>
        <row r="158">
          <cell r="C158">
            <v>10396.376054485499</v>
          </cell>
          <cell r="D158">
            <v>135.48203959905399</v>
          </cell>
          <cell r="E158">
            <v>4006.61745257967</v>
          </cell>
          <cell r="F158">
            <v>52.674896169473499</v>
          </cell>
          <cell r="G158">
            <v>0.61767762995314202</v>
          </cell>
          <cell r="H158">
            <v>2326.8447581230598</v>
          </cell>
          <cell r="I158">
            <v>561.70929424264398</v>
          </cell>
          <cell r="J158">
            <v>3621.4296050924399</v>
          </cell>
          <cell r="K158">
            <v>0</v>
          </cell>
          <cell r="L158">
            <v>0</v>
          </cell>
          <cell r="W158">
            <v>8808.0615045550403</v>
          </cell>
          <cell r="X158">
            <v>128.16197736237501</v>
          </cell>
          <cell r="Y158">
            <v>3680.3636692108998</v>
          </cell>
          <cell r="Z158">
            <v>47.210681623917097</v>
          </cell>
          <cell r="AA158">
            <v>0.61767762995314202</v>
          </cell>
          <cell r="AB158">
            <v>2262.7987353222002</v>
          </cell>
          <cell r="AC158">
            <v>542.66223575629999</v>
          </cell>
          <cell r="AD158">
            <v>3621.4296050924399</v>
          </cell>
          <cell r="AE158">
            <v>0</v>
          </cell>
          <cell r="AF158">
            <v>0</v>
          </cell>
        </row>
        <row r="159">
          <cell r="C159">
            <v>5985.2342277993403</v>
          </cell>
          <cell r="D159">
            <v>108.878524008497</v>
          </cell>
          <cell r="E159">
            <v>3127.5137541817198</v>
          </cell>
          <cell r="F159">
            <v>41.037547251230997</v>
          </cell>
          <cell r="G159">
            <v>0.588091639056323</v>
          </cell>
          <cell r="H159">
            <v>2264.5923027277299</v>
          </cell>
          <cell r="I159">
            <v>617.71399239673701</v>
          </cell>
          <cell r="J159">
            <v>4130.88554600304</v>
          </cell>
          <cell r="K159">
            <v>0</v>
          </cell>
          <cell r="L159">
            <v>0</v>
          </cell>
          <cell r="W159">
            <v>5796.9658946777399</v>
          </cell>
          <cell r="X159">
            <v>108.056699126297</v>
          </cell>
          <cell r="Y159">
            <v>3079.3132195583898</v>
          </cell>
          <cell r="Z159">
            <v>40.447701219374999</v>
          </cell>
          <cell r="AA159">
            <v>0.588091639056323</v>
          </cell>
          <cell r="AB159">
            <v>2253.60692185572</v>
          </cell>
          <cell r="AC159">
            <v>615.30488685712305</v>
          </cell>
          <cell r="AD159">
            <v>4130.88554600304</v>
          </cell>
          <cell r="AE159">
            <v>0</v>
          </cell>
          <cell r="AF159">
            <v>0</v>
          </cell>
        </row>
        <row r="160">
          <cell r="C160">
            <v>4476.77682948652</v>
          </cell>
          <cell r="D160">
            <v>104.5630190416</v>
          </cell>
          <cell r="E160">
            <v>3026.84860269313</v>
          </cell>
          <cell r="F160">
            <v>40.064960859464101</v>
          </cell>
          <cell r="G160">
            <v>0.58226525515997296</v>
          </cell>
          <cell r="H160">
            <v>2202.0421494668999</v>
          </cell>
          <cell r="I160">
            <v>609.82612693281305</v>
          </cell>
          <cell r="J160">
            <v>4061.9829869330501</v>
          </cell>
          <cell r="K160">
            <v>0</v>
          </cell>
          <cell r="L160">
            <v>0</v>
          </cell>
          <cell r="W160">
            <v>4746.12086869633</v>
          </cell>
          <cell r="X160">
            <v>105.89079203947701</v>
          </cell>
          <cell r="Y160">
            <v>3107.29122734974</v>
          </cell>
          <cell r="Z160">
            <v>40.991149543622299</v>
          </cell>
          <cell r="AA160">
            <v>0.58226525515997296</v>
          </cell>
          <cell r="AB160">
            <v>2220.2567628946199</v>
          </cell>
          <cell r="AC160">
            <v>613.15324816366899</v>
          </cell>
          <cell r="AD160">
            <v>4061.9829869330501</v>
          </cell>
          <cell r="AE160">
            <v>0</v>
          </cell>
          <cell r="AF160">
            <v>0</v>
          </cell>
        </row>
        <row r="161">
          <cell r="C161">
            <v>3980.26766912109</v>
          </cell>
          <cell r="D161">
            <v>103.57466515017001</v>
          </cell>
          <cell r="E161">
            <v>2224.7665256389701</v>
          </cell>
          <cell r="F161">
            <v>33.741841655764503</v>
          </cell>
          <cell r="G161">
            <v>0.32735178100350398</v>
          </cell>
          <cell r="H161">
            <v>1756.0301139371199</v>
          </cell>
          <cell r="I161">
            <v>531.99800797410398</v>
          </cell>
          <cell r="J161">
            <v>3988.9074010805698</v>
          </cell>
          <cell r="K161">
            <v>14.6470025026772</v>
          </cell>
          <cell r="L161">
            <v>3.6861034499045702</v>
          </cell>
          <cell r="W161">
            <v>4489.3970369652097</v>
          </cell>
          <cell r="X161">
            <v>100.694777146055</v>
          </cell>
          <cell r="Y161">
            <v>2483.34410067728</v>
          </cell>
          <cell r="Z161">
            <v>37.582639578661002</v>
          </cell>
          <cell r="AA161">
            <v>0.32735178100350398</v>
          </cell>
          <cell r="AB161">
            <v>1843.8412835612801</v>
          </cell>
          <cell r="AC161">
            <v>545.31426244885404</v>
          </cell>
          <cell r="AD161">
            <v>3988.9074010805698</v>
          </cell>
          <cell r="AE161">
            <v>14.6470025026772</v>
          </cell>
          <cell r="AF161">
            <v>3.6861034499045702</v>
          </cell>
        </row>
        <row r="165">
          <cell r="Y165">
            <v>2143652.2465448198</v>
          </cell>
          <cell r="Z165">
            <v>73875.228659117405</v>
          </cell>
          <cell r="AA165">
            <v>1318258.18666801</v>
          </cell>
          <cell r="AB165">
            <v>23027.981766170698</v>
          </cell>
          <cell r="AC165">
            <v>75.716098000000002</v>
          </cell>
          <cell r="AD165">
            <v>1027037.90298266</v>
          </cell>
          <cell r="AE165">
            <v>302914.1333631</v>
          </cell>
          <cell r="AF165">
            <v>2784741.177807</v>
          </cell>
          <cell r="AG165">
            <v>17493.1331014315</v>
          </cell>
          <cell r="AH165">
            <v>4448.3361385779599</v>
          </cell>
        </row>
        <row r="166">
          <cell r="Y166">
            <v>1816339.9285409099</v>
          </cell>
          <cell r="Z166">
            <v>66165.555820642403</v>
          </cell>
          <cell r="AA166">
            <v>1251797.61276302</v>
          </cell>
          <cell r="AB166">
            <v>20798.363775992399</v>
          </cell>
          <cell r="AC166">
            <v>18.813312</v>
          </cell>
          <cell r="AD166">
            <v>957957.79416981398</v>
          </cell>
          <cell r="AE166">
            <v>284827.87845020101</v>
          </cell>
          <cell r="AF166">
            <v>2464223.694377</v>
          </cell>
          <cell r="AG166">
            <v>15022.1346903917</v>
          </cell>
          <cell r="AH166">
            <v>3819.9849183327201</v>
          </cell>
        </row>
        <row r="167">
          <cell r="Y167">
            <v>1823023.3827794299</v>
          </cell>
          <cell r="Z167">
            <v>69728.830317667002</v>
          </cell>
          <cell r="AA167">
            <v>1291775.52056788</v>
          </cell>
          <cell r="AB167">
            <v>21522.323128305099</v>
          </cell>
          <cell r="AC167">
            <v>20.337896000000001</v>
          </cell>
          <cell r="AD167">
            <v>1061251.0211115901</v>
          </cell>
          <cell r="AE167">
            <v>320358.97465513402</v>
          </cell>
          <cell r="AF167">
            <v>2821385.0087239998</v>
          </cell>
          <cell r="AG167">
            <v>15519.126461199699</v>
          </cell>
          <cell r="AH167">
            <v>3946.3651637605799</v>
          </cell>
        </row>
        <row r="168">
          <cell r="Y168">
            <v>1956955.9936013799</v>
          </cell>
          <cell r="Z168">
            <v>67476.557819807203</v>
          </cell>
          <cell r="AA168">
            <v>1302931.2353411801</v>
          </cell>
          <cell r="AB168">
            <v>21057.1297079836</v>
          </cell>
          <cell r="AC168">
            <v>27.057853999999999</v>
          </cell>
          <cell r="AD168">
            <v>1050435.07524763</v>
          </cell>
          <cell r="AE168">
            <v>311469.08333340398</v>
          </cell>
          <cell r="AF168">
            <v>2640257.4899010002</v>
          </cell>
          <cell r="AG168">
            <v>13895.526940273599</v>
          </cell>
          <cell r="AH168">
            <v>3533.49936198362</v>
          </cell>
        </row>
        <row r="169">
          <cell r="Y169">
            <v>2904570.5010035499</v>
          </cell>
          <cell r="Z169">
            <v>74831.557067502596</v>
          </cell>
          <cell r="AA169">
            <v>1564297.95799954</v>
          </cell>
          <cell r="AB169">
            <v>25840.6584915083</v>
          </cell>
          <cell r="AC169">
            <v>19.601054000000001</v>
          </cell>
          <cell r="AD169">
            <v>1199071.26875733</v>
          </cell>
          <cell r="AE169">
            <v>347432.70449140301</v>
          </cell>
          <cell r="AF169">
            <v>3034432.9453639998</v>
          </cell>
          <cell r="AG169">
            <v>13378.9905492653</v>
          </cell>
          <cell r="AH169">
            <v>3402.1491069041099</v>
          </cell>
        </row>
        <row r="170">
          <cell r="Y170">
            <v>3609885.2785793999</v>
          </cell>
          <cell r="Z170">
            <v>78007.259662029595</v>
          </cell>
          <cell r="AA170">
            <v>1718149.88003865</v>
          </cell>
          <cell r="AB170">
            <v>29365.530438496498</v>
          </cell>
          <cell r="AC170">
            <v>215.179506</v>
          </cell>
          <cell r="AD170">
            <v>1229341.25962305</v>
          </cell>
          <cell r="AE170">
            <v>350110.60866345098</v>
          </cell>
          <cell r="AF170">
            <v>2448119.9040879998</v>
          </cell>
          <cell r="AG170">
            <v>12477.843953600801</v>
          </cell>
          <cell r="AH170">
            <v>3172.99616189377</v>
          </cell>
        </row>
        <row r="171">
          <cell r="Y171">
            <v>3905280.8761898801</v>
          </cell>
          <cell r="Z171">
            <v>81330.934483256206</v>
          </cell>
          <cell r="AA171">
            <v>1801024.73394419</v>
          </cell>
          <cell r="AB171">
            <v>29680.215113546001</v>
          </cell>
          <cell r="AC171">
            <v>360.59509800000001</v>
          </cell>
          <cell r="AD171">
            <v>1270725.5933019801</v>
          </cell>
          <cell r="AE171">
            <v>359397.221141093</v>
          </cell>
          <cell r="AF171">
            <v>2287809.6832409999</v>
          </cell>
          <cell r="AG171">
            <v>13133.286752461299</v>
          </cell>
          <cell r="AH171">
            <v>3339.6689855689901</v>
          </cell>
        </row>
        <row r="172">
          <cell r="Y172">
            <v>4015804.8989594402</v>
          </cell>
          <cell r="Z172">
            <v>82826.121209335397</v>
          </cell>
          <cell r="AA172">
            <v>1877817.95920744</v>
          </cell>
          <cell r="AB172">
            <v>29613.408560705298</v>
          </cell>
          <cell r="AC172">
            <v>351.98072999999999</v>
          </cell>
          <cell r="AD172">
            <v>1353456.77792576</v>
          </cell>
          <cell r="AE172">
            <v>379183.02299659699</v>
          </cell>
          <cell r="AF172">
            <v>2360796.1457770001</v>
          </cell>
          <cell r="AG172">
            <v>13984.873775475</v>
          </cell>
          <cell r="AH172">
            <v>3556.2194061054802</v>
          </cell>
        </row>
        <row r="173">
          <cell r="Y173">
            <v>3235805.18283989</v>
          </cell>
          <cell r="Z173">
            <v>77173.3918972424</v>
          </cell>
          <cell r="AA173">
            <v>1653944.0732162599</v>
          </cell>
          <cell r="AB173">
            <v>26566.2899781665</v>
          </cell>
          <cell r="AC173">
            <v>208.38888800000001</v>
          </cell>
          <cell r="AD173">
            <v>1209842.9671068101</v>
          </cell>
          <cell r="AE173">
            <v>345407.79863941798</v>
          </cell>
          <cell r="AF173">
            <v>2205669.1265409999</v>
          </cell>
          <cell r="AG173">
            <v>14606.811511135</v>
          </cell>
          <cell r="AH173">
            <v>3714.3722132349999</v>
          </cell>
        </row>
        <row r="174">
          <cell r="Y174">
            <v>2395574.6826690901</v>
          </cell>
          <cell r="Z174">
            <v>74141.645118468296</v>
          </cell>
          <cell r="AA174">
            <v>1467782.0533511499</v>
          </cell>
          <cell r="AB174">
            <v>23566.275533851502</v>
          </cell>
          <cell r="AC174">
            <v>212.85611800000001</v>
          </cell>
          <cell r="AD174">
            <v>1137341.4029592699</v>
          </cell>
          <cell r="AE174">
            <v>327152.60240854102</v>
          </cell>
          <cell r="AF174">
            <v>2223414.6013969998</v>
          </cell>
          <cell r="AG174">
            <v>16249.2576301115</v>
          </cell>
          <cell r="AH174">
            <v>4132.0305243189196</v>
          </cell>
        </row>
        <row r="175">
          <cell r="Y175">
            <v>1849655.54488165</v>
          </cell>
          <cell r="Z175">
            <v>70024.910099660003</v>
          </cell>
          <cell r="AA175">
            <v>1261908.7213079699</v>
          </cell>
          <cell r="AB175">
            <v>21562.1914397041</v>
          </cell>
          <cell r="AC175">
            <v>187.550803</v>
          </cell>
          <cell r="AD175">
            <v>1029641.37892956</v>
          </cell>
          <cell r="AE175">
            <v>305921.63647082902</v>
          </cell>
          <cell r="AF175">
            <v>2177303.8053724999</v>
          </cell>
          <cell r="AG175">
            <v>16739.967201569401</v>
          </cell>
          <cell r="AH175">
            <v>4256.8132666444599</v>
          </cell>
        </row>
        <row r="176">
          <cell r="Y176">
            <v>2102990.6142176799</v>
          </cell>
          <cell r="Z176">
            <v>73217.227613565497</v>
          </cell>
          <cell r="AA176">
            <v>1305566.5189485799</v>
          </cell>
          <cell r="AB176">
            <v>22607.1630066039</v>
          </cell>
          <cell r="AC176">
            <v>208.61436599999999</v>
          </cell>
          <cell r="AD176">
            <v>1032508.52742704</v>
          </cell>
          <cell r="AE176">
            <v>300944.57518266898</v>
          </cell>
          <cell r="AF176">
            <v>2024997.574582</v>
          </cell>
          <cell r="AG176">
            <v>17766.059762085901</v>
          </cell>
          <cell r="AH176">
            <v>4517.7387733564601</v>
          </cell>
        </row>
        <row r="177">
          <cell r="C177">
            <v>1884568.6658832401</v>
          </cell>
          <cell r="D177">
            <v>70814.6405119954</v>
          </cell>
          <cell r="E177">
            <v>1280948.6016829</v>
          </cell>
          <cell r="F177">
            <v>23336.674942576799</v>
          </cell>
          <cell r="G177">
            <v>207.592736</v>
          </cell>
          <cell r="H177">
            <v>1047735.265712</v>
          </cell>
          <cell r="I177">
            <v>311365.34136100003</v>
          </cell>
          <cell r="J177">
            <v>2152436.5577750001</v>
          </cell>
          <cell r="K177">
            <v>17306.567480173799</v>
          </cell>
          <cell r="L177">
            <v>4355.4166173600697</v>
          </cell>
          <cell r="Y177">
            <v>2068227.5360870999</v>
          </cell>
          <cell r="Z177">
            <v>72126.297534322395</v>
          </cell>
          <cell r="AA177">
            <v>1321773.55940661</v>
          </cell>
          <cell r="AB177">
            <v>24074.409849456599</v>
          </cell>
          <cell r="AC177">
            <v>207.592736</v>
          </cell>
          <cell r="AD177">
            <v>1039146.35681684</v>
          </cell>
          <cell r="AE177">
            <v>308828.95546856301</v>
          </cell>
          <cell r="AF177">
            <v>2152436.5577750001</v>
          </cell>
          <cell r="AG177">
            <v>17306.567480173799</v>
          </cell>
          <cell r="AH177">
            <v>4355.4166173600697</v>
          </cell>
        </row>
        <row r="178">
          <cell r="C178">
            <v>1852055.51228028</v>
          </cell>
          <cell r="D178">
            <v>64449.745419667299</v>
          </cell>
          <cell r="E178">
            <v>1239701.51522207</v>
          </cell>
          <cell r="F178">
            <v>21617.590609810399</v>
          </cell>
          <cell r="G178">
            <v>181.34416200000001</v>
          </cell>
          <cell r="H178">
            <v>980339.96857100003</v>
          </cell>
          <cell r="I178">
            <v>300007.95576099999</v>
          </cell>
          <cell r="J178">
            <v>1997927.3968470001</v>
          </cell>
          <cell r="K178">
            <v>14861.9224588333</v>
          </cell>
          <cell r="L178">
            <v>3740.1907753962701</v>
          </cell>
          <cell r="Y178">
            <v>1824973.7809011401</v>
          </cell>
          <cell r="Z178">
            <v>64392.5384123533</v>
          </cell>
          <cell r="AA178">
            <v>1227583.9455594199</v>
          </cell>
          <cell r="AB178">
            <v>21433.484412189799</v>
          </cell>
          <cell r="AC178">
            <v>181.34416200000001</v>
          </cell>
          <cell r="AD178">
            <v>963520.15460695699</v>
          </cell>
          <cell r="AE178">
            <v>295958.21864653297</v>
          </cell>
          <cell r="AF178">
            <v>1997927.3968470001</v>
          </cell>
          <cell r="AG178">
            <v>14861.9224588333</v>
          </cell>
          <cell r="AH178">
            <v>3740.1907753962701</v>
          </cell>
        </row>
        <row r="179">
          <cell r="C179">
            <v>1949870.99107913</v>
          </cell>
          <cell r="D179">
            <v>69442.015543383197</v>
          </cell>
          <cell r="E179">
            <v>1347370.63929308</v>
          </cell>
          <cell r="F179">
            <v>22011.869092501001</v>
          </cell>
          <cell r="G179">
            <v>211.59018399999999</v>
          </cell>
          <cell r="H179">
            <v>1105175.1208939999</v>
          </cell>
          <cell r="I179">
            <v>345163.06477400003</v>
          </cell>
          <cell r="J179">
            <v>2470570.9992559999</v>
          </cell>
          <cell r="K179">
            <v>15353.613773859999</v>
          </cell>
          <cell r="L179">
            <v>3863.9311142319302</v>
          </cell>
          <cell r="Y179">
            <v>1825791.9233158799</v>
          </cell>
          <cell r="Z179">
            <v>68779.295811680699</v>
          </cell>
          <cell r="AA179">
            <v>1310669.4418610299</v>
          </cell>
          <cell r="AB179">
            <v>21452.515675622399</v>
          </cell>
          <cell r="AC179">
            <v>211.59018399999999</v>
          </cell>
          <cell r="AD179">
            <v>1081273.88331603</v>
          </cell>
          <cell r="AE179">
            <v>339510.58471703099</v>
          </cell>
          <cell r="AF179">
            <v>2470570.9992559999</v>
          </cell>
          <cell r="AG179">
            <v>15353.613773859999</v>
          </cell>
          <cell r="AH179">
            <v>3863.9311142319302</v>
          </cell>
        </row>
        <row r="180">
          <cell r="C180">
            <v>1909619.3765485701</v>
          </cell>
          <cell r="D180">
            <v>66896.358468173305</v>
          </cell>
          <cell r="E180">
            <v>1287545.1563641001</v>
          </cell>
          <cell r="F180">
            <v>23585.931713307298</v>
          </cell>
          <cell r="G180">
            <v>241.77030400000001</v>
          </cell>
          <cell r="H180">
            <v>1054669.861056</v>
          </cell>
          <cell r="I180">
            <v>338640.644379</v>
          </cell>
          <cell r="J180">
            <v>2684935.296933</v>
          </cell>
          <cell r="K180">
            <v>13747.3300677475</v>
          </cell>
          <cell r="L180">
            <v>3459.68950168736</v>
          </cell>
          <cell r="Y180">
            <v>1988152.6524006501</v>
          </cell>
          <cell r="Z180">
            <v>67351.881248377307</v>
          </cell>
          <cell r="AA180">
            <v>1310626.3897786499</v>
          </cell>
          <cell r="AB180">
            <v>23918.349993302199</v>
          </cell>
          <cell r="AC180">
            <v>241.77030400000001</v>
          </cell>
          <cell r="AD180">
            <v>1065955.90306996</v>
          </cell>
          <cell r="AE180">
            <v>341229.47800141101</v>
          </cell>
          <cell r="AF180">
            <v>2684935.296933</v>
          </cell>
          <cell r="AG180">
            <v>13747.3300677475</v>
          </cell>
          <cell r="AH180">
            <v>3459.68950168736</v>
          </cell>
        </row>
        <row r="181">
          <cell r="C181">
            <v>2833474.7940079798</v>
          </cell>
          <cell r="D181">
            <v>74264.874432514698</v>
          </cell>
          <cell r="E181">
            <v>1575247.1853368499</v>
          </cell>
          <cell r="F181">
            <v>29023.9014704935</v>
          </cell>
          <cell r="G181">
            <v>215.26482200000001</v>
          </cell>
          <cell r="H181">
            <v>1200707.0898539999</v>
          </cell>
          <cell r="I181">
            <v>381314.72236700001</v>
          </cell>
          <cell r="J181">
            <v>2949310.565217</v>
          </cell>
          <cell r="K181">
            <v>13236.302577410799</v>
          </cell>
          <cell r="L181">
            <v>3331.08296975143</v>
          </cell>
          <cell r="Y181">
            <v>2829329.14784601</v>
          </cell>
          <cell r="Z181">
            <v>74180.864942711196</v>
          </cell>
          <cell r="AA181">
            <v>1570962.3830170301</v>
          </cell>
          <cell r="AB181">
            <v>29004.003718494499</v>
          </cell>
          <cell r="AC181">
            <v>215.26482200000001</v>
          </cell>
          <cell r="AD181">
            <v>1197194.5853542399</v>
          </cell>
          <cell r="AE181">
            <v>380525.08059156698</v>
          </cell>
          <cell r="AF181">
            <v>2949310.565217</v>
          </cell>
          <cell r="AG181">
            <v>13236.302577410799</v>
          </cell>
          <cell r="AH181">
            <v>3331.08296975143</v>
          </cell>
        </row>
        <row r="182">
          <cell r="C182">
            <v>3996836.43933463</v>
          </cell>
          <cell r="D182">
            <v>79781.396804108095</v>
          </cell>
          <cell r="E182">
            <v>1809811.95362092</v>
          </cell>
          <cell r="F182">
            <v>41247.248159537601</v>
          </cell>
          <cell r="G182">
            <v>204.563996</v>
          </cell>
          <cell r="H182">
            <v>1263145.3844699999</v>
          </cell>
          <cell r="I182">
            <v>392665.42447999999</v>
          </cell>
          <cell r="J182">
            <v>2862208.5454409998</v>
          </cell>
          <cell r="K182">
            <v>12344.766780080099</v>
          </cell>
          <cell r="L182">
            <v>3106.71670930644</v>
          </cell>
          <cell r="Y182">
            <v>3681300.01894945</v>
          </cell>
          <cell r="Z182">
            <v>78275.746547348404</v>
          </cell>
          <cell r="AA182">
            <v>1739955.84244457</v>
          </cell>
          <cell r="AB182">
            <v>40051.959942517897</v>
          </cell>
          <cell r="AC182">
            <v>204.563996</v>
          </cell>
          <cell r="AD182">
            <v>1237316.1912076201</v>
          </cell>
          <cell r="AE182">
            <v>386826.10382526898</v>
          </cell>
          <cell r="AF182">
            <v>2862208.5454409998</v>
          </cell>
          <cell r="AG182">
            <v>12344.766780080099</v>
          </cell>
          <cell r="AH182">
            <v>3106.71670930644</v>
          </cell>
        </row>
        <row r="183">
          <cell r="C183">
            <v>4541020.3240368497</v>
          </cell>
          <cell r="D183">
            <v>85562.416200395193</v>
          </cell>
          <cell r="E183">
            <v>1955844.33226768</v>
          </cell>
          <cell r="F183">
            <v>54516.335638815799</v>
          </cell>
          <cell r="G183">
            <v>333.35436399999998</v>
          </cell>
          <cell r="H183">
            <v>1339461.4577039999</v>
          </cell>
          <cell r="I183">
            <v>403154.45492300001</v>
          </cell>
          <cell r="J183">
            <v>2953572.1905740001</v>
          </cell>
          <cell r="K183">
            <v>12993.219230655999</v>
          </cell>
          <cell r="L183">
            <v>3269.9079707764899</v>
          </cell>
          <cell r="Y183">
            <v>4013239.7331979601</v>
          </cell>
          <cell r="Z183">
            <v>82954.253695052204</v>
          </cell>
          <cell r="AA183">
            <v>1839289.4555174501</v>
          </cell>
          <cell r="AB183">
            <v>52546.534516109401</v>
          </cell>
          <cell r="AC183">
            <v>333.35436399999998</v>
          </cell>
          <cell r="AD183">
            <v>1295411.70399752</v>
          </cell>
          <cell r="AE183">
            <v>393290.81496632</v>
          </cell>
          <cell r="AF183">
            <v>2953572.1905740001</v>
          </cell>
          <cell r="AG183">
            <v>12993.219230655999</v>
          </cell>
          <cell r="AH183">
            <v>3269.9079707764899</v>
          </cell>
        </row>
        <row r="184">
          <cell r="C184">
            <v>4962770.5146106901</v>
          </cell>
          <cell r="D184">
            <v>88337.452851607799</v>
          </cell>
          <cell r="E184">
            <v>2101962.3484315998</v>
          </cell>
          <cell r="F184">
            <v>49206.729102310397</v>
          </cell>
          <cell r="G184">
            <v>372.82130000000001</v>
          </cell>
          <cell r="H184">
            <v>1421481.8537560001</v>
          </cell>
          <cell r="I184">
            <v>413849.93150599999</v>
          </cell>
          <cell r="J184">
            <v>2985457.7416590001</v>
          </cell>
          <cell r="K184">
            <v>13835.724012021999</v>
          </cell>
          <cell r="L184">
            <v>3481.9349558600602</v>
          </cell>
          <cell r="Y184">
            <v>3996570.1093748598</v>
          </cell>
          <cell r="Z184">
            <v>83535.6785453677</v>
          </cell>
          <cell r="AA184">
            <v>1885341.8736260801</v>
          </cell>
          <cell r="AB184">
            <v>45585.974658196697</v>
          </cell>
          <cell r="AC184">
            <v>372.82130000000001</v>
          </cell>
          <cell r="AD184">
            <v>1339871.61313802</v>
          </cell>
          <cell r="AE184">
            <v>395947.26288770698</v>
          </cell>
          <cell r="AF184">
            <v>2985457.7416590001</v>
          </cell>
          <cell r="AG184">
            <v>13835.724012021999</v>
          </cell>
          <cell r="AH184">
            <v>3481.9349558600602</v>
          </cell>
        </row>
        <row r="185">
          <cell r="C185">
            <v>3885577.2179863499</v>
          </cell>
          <cell r="D185">
            <v>80305.733563950605</v>
          </cell>
          <cell r="E185">
            <v>1821065.6693929699</v>
          </cell>
          <cell r="F185">
            <v>35420.125409449101</v>
          </cell>
          <cell r="G185">
            <v>395.28742599999998</v>
          </cell>
          <cell r="H185">
            <v>1284152.2372270001</v>
          </cell>
          <cell r="I185">
            <v>405638.01825899997</v>
          </cell>
          <cell r="J185">
            <v>2866534.4854290001</v>
          </cell>
          <cell r="K185">
            <v>14451.028733495001</v>
          </cell>
          <cell r="L185">
            <v>3636.7841720153501</v>
          </cell>
          <cell r="Y185">
            <v>3148733.9298841399</v>
          </cell>
          <cell r="Z185">
            <v>76460.022456924504</v>
          </cell>
          <cell r="AA185">
            <v>1654046.6174021501</v>
          </cell>
          <cell r="AB185">
            <v>32711.144761238698</v>
          </cell>
          <cell r="AC185">
            <v>395.28742599999998</v>
          </cell>
          <cell r="AD185">
            <v>1218975.5521826399</v>
          </cell>
          <cell r="AE185">
            <v>391474.643183643</v>
          </cell>
          <cell r="AF185">
            <v>2866534.4854290001</v>
          </cell>
          <cell r="AG185">
            <v>14451.028733495001</v>
          </cell>
          <cell r="AH185">
            <v>3636.7841720153501</v>
          </cell>
        </row>
        <row r="186">
          <cell r="C186">
            <v>2439786.7806495801</v>
          </cell>
          <cell r="D186">
            <v>74472.467280643599</v>
          </cell>
          <cell r="E186">
            <v>1498110.1125282501</v>
          </cell>
          <cell r="F186">
            <v>23066.514843572899</v>
          </cell>
          <cell r="G186">
            <v>444.072788</v>
          </cell>
          <cell r="H186">
            <v>1187060.5365840001</v>
          </cell>
          <cell r="I186">
            <v>390680.73276300001</v>
          </cell>
          <cell r="J186">
            <v>2971697.2686470002</v>
          </cell>
          <cell r="K186">
            <v>16075.9580372278</v>
          </cell>
          <cell r="L186">
            <v>4045.7181850494799</v>
          </cell>
          <cell r="Y186">
            <v>2330333.0506385802</v>
          </cell>
          <cell r="Z186">
            <v>73797.063426413995</v>
          </cell>
          <cell r="AA186">
            <v>1471742.47506672</v>
          </cell>
          <cell r="AB186">
            <v>22650.9801760259</v>
          </cell>
          <cell r="AC186">
            <v>444.072788</v>
          </cell>
          <cell r="AD186">
            <v>1175656.4817176501</v>
          </cell>
          <cell r="AE186">
            <v>388251.63157785701</v>
          </cell>
          <cell r="AF186">
            <v>2971697.2686470002</v>
          </cell>
          <cell r="AG186">
            <v>16075.9580372278</v>
          </cell>
          <cell r="AH186">
            <v>4045.7181850494799</v>
          </cell>
        </row>
        <row r="187">
          <cell r="C187">
            <v>1742947.3285825199</v>
          </cell>
          <cell r="D187">
            <v>69318.133163143197</v>
          </cell>
          <cell r="E187">
            <v>1229955.66622392</v>
          </cell>
          <cell r="F187">
            <v>19165.488552057901</v>
          </cell>
          <cell r="G187">
            <v>388.01142599999997</v>
          </cell>
          <cell r="H187">
            <v>1034702.370592</v>
          </cell>
          <cell r="I187">
            <v>352912.01389100001</v>
          </cell>
          <cell r="J187">
            <v>2840659.606681</v>
          </cell>
          <cell r="K187">
            <v>16561.4341530477</v>
          </cell>
          <cell r="L187">
            <v>4167.8943903886202</v>
          </cell>
          <cell r="Y187">
            <v>1802009.4182968601</v>
          </cell>
          <cell r="Z187">
            <v>69702.469949452396</v>
          </cell>
          <cell r="AA187">
            <v>1250493.4842195699</v>
          </cell>
          <cell r="AB187">
            <v>19488.873913811502</v>
          </cell>
          <cell r="AC187">
            <v>388.01142599999997</v>
          </cell>
          <cell r="AD187">
            <v>1044444.43007254</v>
          </cell>
          <cell r="AE187">
            <v>354973.52871443803</v>
          </cell>
          <cell r="AF187">
            <v>2840659.606681</v>
          </cell>
          <cell r="AG187">
            <v>16561.4341530477</v>
          </cell>
          <cell r="AH187">
            <v>4167.8943903886202</v>
          </cell>
        </row>
        <row r="188">
          <cell r="C188">
            <v>1876879.1803157199</v>
          </cell>
          <cell r="D188">
            <v>71761.063088000999</v>
          </cell>
          <cell r="E188">
            <v>1229162.0426525399</v>
          </cell>
          <cell r="F188">
            <v>18613.081197710701</v>
          </cell>
          <cell r="G188">
            <v>358.15170799999999</v>
          </cell>
          <cell r="H188">
            <v>1010544.933346</v>
          </cell>
          <cell r="I188">
            <v>354304.539858</v>
          </cell>
          <cell r="J188">
            <v>2938161.9327489999</v>
          </cell>
          <cell r="K188">
            <v>17576.5833568247</v>
          </cell>
          <cell r="L188">
            <v>4423.36952815325</v>
          </cell>
          <cell r="Y188">
            <v>2084337.59769741</v>
          </cell>
          <cell r="Z188">
            <v>73145.284823177295</v>
          </cell>
          <cell r="AA188">
            <v>1290717.6696682801</v>
          </cell>
          <cell r="AB188">
            <v>19621.405113125398</v>
          </cell>
          <cell r="AC188">
            <v>358.15170799999999</v>
          </cell>
          <cell r="AD188">
            <v>1025082.55823569</v>
          </cell>
          <cell r="AE188">
            <v>356880.55659213499</v>
          </cell>
          <cell r="AF188">
            <v>2938161.9327489999</v>
          </cell>
          <cell r="AG188">
            <v>17576.5833568247</v>
          </cell>
          <cell r="AH188">
            <v>4423.36952815325</v>
          </cell>
        </row>
        <row r="204">
          <cell r="C204">
            <v>2021379.5227387201</v>
          </cell>
          <cell r="D204">
            <v>75985.008388725299</v>
          </cell>
          <cell r="E204">
            <v>1374075.76672119</v>
          </cell>
          <cell r="F204">
            <v>24398.641502083901</v>
          </cell>
          <cell r="G204">
            <v>222.75763301852001</v>
          </cell>
          <cell r="H204">
            <v>1124115.1215271</v>
          </cell>
          <cell r="I204">
            <v>325543.28277579899</v>
          </cell>
          <cell r="J204">
            <v>2223631.9297051602</v>
          </cell>
          <cell r="K204">
            <v>18580.2049541833</v>
          </cell>
          <cell r="L204">
            <v>4675.9435979498503</v>
          </cell>
          <cell r="Y204">
            <v>2218143.9027033001</v>
          </cell>
          <cell r="Z204">
            <v>77390.593848142598</v>
          </cell>
          <cell r="AA204">
            <v>1417784.7781292801</v>
          </cell>
          <cell r="AB204">
            <v>25169.8044763213</v>
          </cell>
          <cell r="AC204">
            <v>222.75763301852001</v>
          </cell>
          <cell r="AD204">
            <v>1114881.8870377401</v>
          </cell>
          <cell r="AE204">
            <v>322890.96784849197</v>
          </cell>
          <cell r="AF204">
            <v>2223631.9297051602</v>
          </cell>
        </row>
        <row r="205">
          <cell r="C205">
            <v>1984980.1307709699</v>
          </cell>
          <cell r="D205">
            <v>69103.252807819707</v>
          </cell>
          <cell r="E205">
            <v>1328856.96922791</v>
          </cell>
          <cell r="F205">
            <v>22599.504592065801</v>
          </cell>
          <cell r="G205">
            <v>194.45367243045001</v>
          </cell>
          <cell r="H205">
            <v>1051088.8416452</v>
          </cell>
          <cell r="I205">
            <v>313643.31588920101</v>
          </cell>
          <cell r="J205">
            <v>2062959.6603562401</v>
          </cell>
          <cell r="K205">
            <v>15943.790118815499</v>
          </cell>
          <cell r="L205">
            <v>4012.4564565874798</v>
          </cell>
          <cell r="Y205">
            <v>1955938.37447345</v>
          </cell>
          <cell r="Z205">
            <v>69041.789937766007</v>
          </cell>
          <cell r="AA205">
            <v>1315851.3379594199</v>
          </cell>
          <cell r="AB205">
            <v>22407.017884313202</v>
          </cell>
          <cell r="AC205">
            <v>194.45367243045001</v>
          </cell>
          <cell r="AD205">
            <v>1033041.72201518</v>
          </cell>
          <cell r="AE205">
            <v>309409.20797781303</v>
          </cell>
          <cell r="AF205">
            <v>2062959.6603562401</v>
          </cell>
        </row>
        <row r="206">
          <cell r="C206">
            <v>2072619.3521683</v>
          </cell>
          <cell r="D206">
            <v>73835.746993351902</v>
          </cell>
          <cell r="E206">
            <v>1432269.0324636099</v>
          </cell>
          <cell r="F206">
            <v>22805.2331078555</v>
          </cell>
          <cell r="G206">
            <v>224.97210524341401</v>
          </cell>
          <cell r="H206">
            <v>1175006.54953082</v>
          </cell>
          <cell r="I206">
            <v>357587.85426003998</v>
          </cell>
          <cell r="J206">
            <v>2529153.6270673801</v>
          </cell>
          <cell r="K206">
            <v>16334.813027953</v>
          </cell>
          <cell r="L206">
            <v>4110.8623177252903</v>
          </cell>
          <cell r="Y206">
            <v>1940762.0159517401</v>
          </cell>
          <cell r="Z206">
            <v>73131.257369800893</v>
          </cell>
          <cell r="AA206">
            <v>1393261.3463478601</v>
          </cell>
          <cell r="AB206">
            <v>22225.6588841671</v>
          </cell>
          <cell r="AC206">
            <v>224.97210524341401</v>
          </cell>
          <cell r="AD206">
            <v>1149596.3943072001</v>
          </cell>
          <cell r="AE206">
            <v>351731.59149335802</v>
          </cell>
          <cell r="AF206">
            <v>2529153.6270673801</v>
          </cell>
        </row>
        <row r="207">
          <cell r="C207">
            <v>2029887.65404618</v>
          </cell>
          <cell r="D207">
            <v>71140.096070621701</v>
          </cell>
          <cell r="E207">
            <v>1368793.0915885</v>
          </cell>
          <cell r="F207">
            <v>24436.520736789</v>
          </cell>
          <cell r="G207">
            <v>257.09299605601501</v>
          </cell>
          <cell r="H207">
            <v>1121476.3295426699</v>
          </cell>
          <cell r="I207">
            <v>350837.070809072</v>
          </cell>
          <cell r="J207">
            <v>2748586.4328475599</v>
          </cell>
          <cell r="K207">
            <v>14630.870791146899</v>
          </cell>
          <cell r="L207">
            <v>3682.04370064775</v>
          </cell>
          <cell r="Y207">
            <v>2113388.6311293198</v>
          </cell>
          <cell r="Z207">
            <v>71624.615028302302</v>
          </cell>
          <cell r="AA207">
            <v>1393337.07033553</v>
          </cell>
          <cell r="AB207">
            <v>24780.858666157001</v>
          </cell>
          <cell r="AC207">
            <v>257.09299605601501</v>
          </cell>
          <cell r="AD207">
            <v>1133480.25851472</v>
          </cell>
          <cell r="AE207">
            <v>353518.70833045099</v>
          </cell>
          <cell r="AF207">
            <v>2748586.4328475599</v>
          </cell>
        </row>
        <row r="208">
          <cell r="C208">
            <v>3009052.3096936098</v>
          </cell>
          <cell r="D208">
            <v>78890.194478393896</v>
          </cell>
          <cell r="E208">
            <v>1673037.64213369</v>
          </cell>
          <cell r="F208">
            <v>30096.6151112357</v>
          </cell>
          <cell r="G208">
            <v>228.67592714151601</v>
          </cell>
          <cell r="H208">
            <v>1275507.3539589201</v>
          </cell>
          <cell r="I208">
            <v>395367.67019721499</v>
          </cell>
          <cell r="J208">
            <v>3016695.7958132699</v>
          </cell>
          <cell r="K208">
            <v>14069.738146019799</v>
          </cell>
          <cell r="L208">
            <v>3540.8275727281398</v>
          </cell>
          <cell r="Y208">
            <v>3004628.78101194</v>
          </cell>
          <cell r="Z208">
            <v>78800.834036761793</v>
          </cell>
          <cell r="AA208">
            <v>1668481.10180492</v>
          </cell>
          <cell r="AB208">
            <v>30076.106533794999</v>
          </cell>
          <cell r="AC208">
            <v>228.67592714151601</v>
          </cell>
          <cell r="AD208">
            <v>1271773.1798581199</v>
          </cell>
          <cell r="AE208">
            <v>394549.804544407</v>
          </cell>
          <cell r="AF208">
            <v>3016695.7958132699</v>
          </cell>
        </row>
        <row r="209">
          <cell r="C209">
            <v>4242134.3516658396</v>
          </cell>
          <cell r="D209">
            <v>84651.764347904696</v>
          </cell>
          <cell r="E209">
            <v>1920583.0741268799</v>
          </cell>
          <cell r="F209">
            <v>42814.168311156602</v>
          </cell>
          <cell r="G209">
            <v>217.038126233893</v>
          </cell>
          <cell r="H209">
            <v>1340159.7967479399</v>
          </cell>
          <cell r="I209">
            <v>407414.06805157103</v>
          </cell>
          <cell r="J209">
            <v>2921176.8562450898</v>
          </cell>
          <cell r="K209">
            <v>13089.761296029599</v>
          </cell>
          <cell r="L209">
            <v>3294.2040026894701</v>
          </cell>
          <cell r="Y209">
            <v>3907076.13293591</v>
          </cell>
          <cell r="Z209">
            <v>83053.487952907904</v>
          </cell>
          <cell r="AA209">
            <v>1846416.0940082101</v>
          </cell>
          <cell r="AB209">
            <v>41572.234132695099</v>
          </cell>
          <cell r="AC209">
            <v>217.038126233893</v>
          </cell>
          <cell r="AD209">
            <v>1312745.0867572001</v>
          </cell>
          <cell r="AE209">
            <v>401347.60588001501</v>
          </cell>
          <cell r="AF209">
            <v>2921176.8562450898</v>
          </cell>
        </row>
        <row r="210">
          <cell r="C210">
            <v>4822118.1795339398</v>
          </cell>
          <cell r="D210">
            <v>90824.810706170407</v>
          </cell>
          <cell r="E210">
            <v>2076560.7151905999</v>
          </cell>
          <cell r="F210">
            <v>56631.289672724997</v>
          </cell>
          <cell r="G210">
            <v>353.85653354729698</v>
          </cell>
          <cell r="H210">
            <v>1421703.6203673901</v>
          </cell>
          <cell r="I210">
            <v>418745.78366563999</v>
          </cell>
          <cell r="J210">
            <v>3013976.40427136</v>
          </cell>
          <cell r="K210">
            <v>13779.040240017101</v>
          </cell>
          <cell r="L210">
            <v>3467.6697676413501</v>
          </cell>
          <cell r="Y210">
            <v>4261689.5124490401</v>
          </cell>
          <cell r="Z210">
            <v>88056.265751258499</v>
          </cell>
          <cell r="AA210">
            <v>1952815.73809344</v>
          </cell>
          <cell r="AB210">
            <v>54585.084405856498</v>
          </cell>
          <cell r="AC210">
            <v>353.85653354729698</v>
          </cell>
          <cell r="AD210">
            <v>1374950.1946993701</v>
          </cell>
          <cell r="AE210">
            <v>408501.22048324603</v>
          </cell>
          <cell r="AF210">
            <v>3013976.40427136</v>
          </cell>
        </row>
        <row r="211">
          <cell r="C211">
            <v>5273513.3128591804</v>
          </cell>
          <cell r="D211">
            <v>93825.868851876206</v>
          </cell>
          <cell r="E211">
            <v>2233094.9667824199</v>
          </cell>
          <cell r="F211">
            <v>51151.835431525004</v>
          </cell>
          <cell r="G211">
            <v>395.95672448972999</v>
          </cell>
          <cell r="H211">
            <v>1509863.4582872</v>
          </cell>
          <cell r="I211">
            <v>430274.769704042</v>
          </cell>
          <cell r="J211">
            <v>3046130.24670255</v>
          </cell>
          <cell r="K211">
            <v>14678.115390630301</v>
          </cell>
          <cell r="L211">
            <v>3693.9334017052502</v>
          </cell>
          <cell r="Y211">
            <v>4246890.9986802796</v>
          </cell>
          <cell r="Z211">
            <v>88726.047744258205</v>
          </cell>
          <cell r="AA211">
            <v>2002975.4045186799</v>
          </cell>
          <cell r="AB211">
            <v>47388.330102823304</v>
          </cell>
          <cell r="AC211">
            <v>395.95672448972999</v>
          </cell>
          <cell r="AD211">
            <v>1423184.26076518</v>
          </cell>
          <cell r="AE211">
            <v>411663.27098250401</v>
          </cell>
          <cell r="AF211">
            <v>3046130.24670255</v>
          </cell>
        </row>
        <row r="212">
          <cell r="C212">
            <v>4123941.82640346</v>
          </cell>
          <cell r="D212">
            <v>85202.840321572396</v>
          </cell>
          <cell r="E212">
            <v>1932437.8425024699</v>
          </cell>
          <cell r="F212">
            <v>36761.901678931201</v>
          </cell>
          <cell r="G212">
            <v>419.37057259379702</v>
          </cell>
          <cell r="H212">
            <v>1362524.33467313</v>
          </cell>
          <cell r="I212">
            <v>420915.77351038501</v>
          </cell>
          <cell r="J212">
            <v>2925554.45347487</v>
          </cell>
          <cell r="K212">
            <v>15322.556746806</v>
          </cell>
          <cell r="L212">
            <v>3856.1152205331</v>
          </cell>
          <cell r="Y212">
            <v>3341929.7107615699</v>
          </cell>
          <cell r="Z212">
            <v>81122.660927756398</v>
          </cell>
          <cell r="AA212">
            <v>1755207.3167476</v>
          </cell>
          <cell r="AB212">
            <v>33950.551112925903</v>
          </cell>
          <cell r="AC212">
            <v>419.37057259379702</v>
          </cell>
          <cell r="AD212">
            <v>1293371.39154719</v>
          </cell>
          <cell r="AE212">
            <v>406219.06068202399</v>
          </cell>
          <cell r="AF212">
            <v>2925554.45347487</v>
          </cell>
        </row>
        <row r="213">
          <cell r="C213">
            <v>2588863.7008392001</v>
          </cell>
          <cell r="D213">
            <v>79037.651805658898</v>
          </cell>
          <cell r="E213">
            <v>1589745.04955706</v>
          </cell>
          <cell r="F213">
            <v>23890.782277384398</v>
          </cell>
          <cell r="G213">
            <v>471.307078167584</v>
          </cell>
          <cell r="H213">
            <v>1259731.45311226</v>
          </cell>
          <cell r="I213">
            <v>404598.45134715299</v>
          </cell>
          <cell r="J213">
            <v>3036867.4523796798</v>
          </cell>
          <cell r="K213">
            <v>17066.492098825001</v>
          </cell>
          <cell r="L213">
            <v>4294.9986109273304</v>
          </cell>
          <cell r="Y213">
            <v>2472737.47434338</v>
          </cell>
          <cell r="Z213">
            <v>78321.006020955494</v>
          </cell>
          <cell r="AA213">
            <v>1561769.26042583</v>
          </cell>
          <cell r="AB213">
            <v>23460.2460609849</v>
          </cell>
          <cell r="AC213">
            <v>471.307078167584</v>
          </cell>
          <cell r="AD213">
            <v>1247631.4006362499</v>
          </cell>
          <cell r="AE213">
            <v>402081.78169726097</v>
          </cell>
          <cell r="AF213">
            <v>3036867.4523796798</v>
          </cell>
        </row>
        <row r="214">
          <cell r="C214">
            <v>1850044.2693314101</v>
          </cell>
          <cell r="D214">
            <v>73589.131979859405</v>
          </cell>
          <cell r="E214">
            <v>1305566.83300981</v>
          </cell>
          <cell r="F214">
            <v>19833.068377387801</v>
          </cell>
          <cell r="G214">
            <v>411.91152969142098</v>
          </cell>
          <cell r="H214">
            <v>1098352.9266325999</v>
          </cell>
          <cell r="I214">
            <v>365186.71446986397</v>
          </cell>
          <cell r="J214">
            <v>2903923.9426023401</v>
          </cell>
          <cell r="K214">
            <v>17586.647297949599</v>
          </cell>
          <cell r="L214">
            <v>4425.90224623624</v>
          </cell>
          <cell r="Y214">
            <v>1912732.8377457501</v>
          </cell>
          <cell r="Z214">
            <v>73997.113392337706</v>
          </cell>
          <cell r="AA214">
            <v>1327367.4033323401</v>
          </cell>
          <cell r="AB214">
            <v>20167.733276806001</v>
          </cell>
          <cell r="AC214">
            <v>411.91152969142098</v>
          </cell>
          <cell r="AD214">
            <v>1108695.4624290599</v>
          </cell>
          <cell r="AE214">
            <v>367319.68216119398</v>
          </cell>
          <cell r="AF214">
            <v>2903923.9426023401</v>
          </cell>
        </row>
        <row r="215">
          <cell r="C215">
            <v>1990299.1412416201</v>
          </cell>
          <cell r="D215">
            <v>76102.244654918701</v>
          </cell>
          <cell r="E215">
            <v>1303453.3220844599</v>
          </cell>
          <cell r="F215">
            <v>19248.867679320199</v>
          </cell>
          <cell r="G215">
            <v>379.81955318705701</v>
          </cell>
          <cell r="H215">
            <v>1071639.56923754</v>
          </cell>
          <cell r="I215">
            <v>366392.03572885599</v>
          </cell>
          <cell r="J215">
            <v>3000929.8023167499</v>
          </cell>
          <cell r="K215">
            <v>18641.874231505</v>
          </cell>
          <cell r="L215">
            <v>4691.4634516432598</v>
          </cell>
          <cell r="Y215">
            <v>2210278.0900689699</v>
          </cell>
          <cell r="Z215">
            <v>77570.0293840011</v>
          </cell>
          <cell r="AA215">
            <v>1368724.6044270601</v>
          </cell>
          <cell r="AB215">
            <v>20291.900689401798</v>
          </cell>
          <cell r="AC215">
            <v>379.81955318705701</v>
          </cell>
          <cell r="AD215">
            <v>1087056.7467712499</v>
          </cell>
          <cell r="AE215">
            <v>369055.416925987</v>
          </cell>
          <cell r="AF215">
            <v>3000929.8023167499</v>
          </cell>
        </row>
      </sheetData>
      <sheetData sheetId="7">
        <row r="2">
          <cell r="L2">
            <v>18972064.457899354</v>
          </cell>
          <cell r="M2">
            <v>285323.57166178798</v>
          </cell>
          <cell r="N2">
            <v>331.06400000000002</v>
          </cell>
          <cell r="O2">
            <v>5212743.14423062</v>
          </cell>
          <cell r="P2">
            <v>2635641.08</v>
          </cell>
          <cell r="Q2">
            <v>76772.329732180006</v>
          </cell>
          <cell r="R2">
            <v>779939.39199999999</v>
          </cell>
          <cell r="S2">
            <v>4514788.0080000004</v>
          </cell>
          <cell r="AM2">
            <v>19091.6967578238</v>
          </cell>
          <cell r="AN2">
            <v>288.35437692157302</v>
          </cell>
          <cell r="AO2">
            <v>5271.1609232439296</v>
          </cell>
          <cell r="AP2">
            <v>77.898195058120805</v>
          </cell>
          <cell r="AQ2">
            <v>2555.66612327237</v>
          </cell>
          <cell r="AR2">
            <v>761.03504951551804</v>
          </cell>
          <cell r="AS2">
            <v>4514.7880080000004</v>
          </cell>
        </row>
        <row r="3">
          <cell r="L3">
            <v>19509334.82638276</v>
          </cell>
          <cell r="M3">
            <v>284834.05790539202</v>
          </cell>
          <cell r="N3">
            <v>325.14400000000001</v>
          </cell>
          <cell r="O3">
            <v>5417641.5205060923</v>
          </cell>
          <cell r="P3">
            <v>2720722.128</v>
          </cell>
          <cell r="Q3">
            <v>80223.933470224001</v>
          </cell>
          <cell r="R3">
            <v>793651.14800000004</v>
          </cell>
          <cell r="S3">
            <v>4555544.4239999996</v>
          </cell>
          <cell r="AM3">
            <v>18996.464095963998</v>
          </cell>
          <cell r="AN3">
            <v>277.98158376662298</v>
          </cell>
          <cell r="AO3">
            <v>5261.3958317537799</v>
          </cell>
          <cell r="AP3">
            <v>77.620540553943997</v>
          </cell>
          <cell r="AQ3">
            <v>2642.3404744770601</v>
          </cell>
          <cell r="AR3">
            <v>777.73319268846501</v>
          </cell>
          <cell r="AS3">
            <v>4555.5444239999997</v>
          </cell>
        </row>
        <row r="4">
          <cell r="L4">
            <v>18936398.10097399</v>
          </cell>
          <cell r="M4">
            <v>275660.53822979599</v>
          </cell>
          <cell r="N4">
            <v>552.87199999999996</v>
          </cell>
          <cell r="O4">
            <v>5102874.1604219116</v>
          </cell>
          <cell r="P4">
            <v>2725196.872</v>
          </cell>
          <cell r="Q4">
            <v>78256.586822295998</v>
          </cell>
          <cell r="R4">
            <v>836190.61600000004</v>
          </cell>
          <cell r="S4">
            <v>4918545.3760000002</v>
          </cell>
          <cell r="AM4">
            <v>18671.078445725099</v>
          </cell>
          <cell r="AN4">
            <v>272.466773332765</v>
          </cell>
          <cell r="AO4">
            <v>5027.4314907118296</v>
          </cell>
          <cell r="AP4">
            <v>77.036935302834195</v>
          </cell>
          <cell r="AQ4">
            <v>2660.5586453667602</v>
          </cell>
          <cell r="AR4">
            <v>822.41087991904396</v>
          </cell>
          <cell r="AS4">
            <v>4918.545376</v>
          </cell>
        </row>
        <row r="5">
          <cell r="L5">
            <v>18002231.586749207</v>
          </cell>
          <cell r="M5">
            <v>268833.2421422</v>
          </cell>
          <cell r="N5">
            <v>728.45600000000002</v>
          </cell>
          <cell r="O5">
            <v>4778083.0796454204</v>
          </cell>
          <cell r="P5">
            <v>2708745.08</v>
          </cell>
          <cell r="Q5">
            <v>73070.763224007998</v>
          </cell>
          <cell r="R5">
            <v>846386.52800000005</v>
          </cell>
          <cell r="S5">
            <v>5444842.2520000003</v>
          </cell>
          <cell r="AM5">
            <v>18045.0720267162</v>
          </cell>
          <cell r="AN5">
            <v>269.70054053521898</v>
          </cell>
          <cell r="AO5">
            <v>4795.65803468795</v>
          </cell>
          <cell r="AP5">
            <v>73.3949970169474</v>
          </cell>
          <cell r="AQ5">
            <v>2695.0626062630399</v>
          </cell>
          <cell r="AR5">
            <v>843.05962536477602</v>
          </cell>
          <cell r="AS5">
            <v>5444.8422520000004</v>
          </cell>
        </row>
        <row r="6">
          <cell r="L6">
            <v>18853779.28118201</v>
          </cell>
          <cell r="M6">
            <v>281818.47942147998</v>
          </cell>
          <cell r="N6">
            <v>741.61599999999999</v>
          </cell>
          <cell r="O6">
            <v>5055654.5449588643</v>
          </cell>
          <cell r="P6">
            <v>2838448.4440000001</v>
          </cell>
          <cell r="Q6">
            <v>79395.534305331996</v>
          </cell>
          <cell r="R6">
            <v>877494.80799999996</v>
          </cell>
          <cell r="S6">
            <v>5714165.2039999999</v>
          </cell>
          <cell r="AM6">
            <v>19078.941448658399</v>
          </cell>
          <cell r="AN6">
            <v>284.72439006813602</v>
          </cell>
          <cell r="AO6">
            <v>5122.6779936933499</v>
          </cell>
          <cell r="AP6">
            <v>80.501379801440294</v>
          </cell>
          <cell r="AQ6">
            <v>2879.8899693521398</v>
          </cell>
          <cell r="AR6">
            <v>886.101381942893</v>
          </cell>
          <cell r="AS6">
            <v>5714.1652039999999</v>
          </cell>
        </row>
        <row r="7">
          <cell r="L7">
            <v>20292840.961722184</v>
          </cell>
          <cell r="M7">
            <v>303888.803654888</v>
          </cell>
          <cell r="N7">
            <v>542.64</v>
          </cell>
          <cell r="O7">
            <v>5776415.9473781362</v>
          </cell>
          <cell r="P7">
            <v>3060856.7039999999</v>
          </cell>
          <cell r="Q7">
            <v>115922.616731616</v>
          </cell>
          <cell r="R7">
            <v>914058.78</v>
          </cell>
          <cell r="S7">
            <v>5388840.5599999996</v>
          </cell>
          <cell r="AM7">
            <v>19891.135767449599</v>
          </cell>
          <cell r="AN7">
            <v>298.70445401952401</v>
          </cell>
          <cell r="AO7">
            <v>5656.84138564572</v>
          </cell>
          <cell r="AP7">
            <v>113.949710337844</v>
          </cell>
          <cell r="AQ7">
            <v>2986.92209864815</v>
          </cell>
          <cell r="AR7">
            <v>898.70404480402601</v>
          </cell>
          <cell r="AS7">
            <v>5388.8405599999996</v>
          </cell>
        </row>
        <row r="8">
          <cell r="L8">
            <v>20468476.191738591</v>
          </cell>
          <cell r="M8">
            <v>305936.97912099998</v>
          </cell>
          <cell r="N8">
            <v>825.34400000000005</v>
          </cell>
          <cell r="O8">
            <v>5562319.0739240758</v>
          </cell>
          <cell r="P8">
            <v>3058005.5759999999</v>
          </cell>
          <cell r="Q8">
            <v>115321.68904850401</v>
          </cell>
          <cell r="R8">
            <v>912586.28799999994</v>
          </cell>
          <cell r="S8">
            <v>5228259.26</v>
          </cell>
          <cell r="AM8">
            <v>20123.788360141301</v>
          </cell>
          <cell r="AN8">
            <v>301.48848739240401</v>
          </cell>
          <cell r="AO8">
            <v>5459.7167252728996</v>
          </cell>
          <cell r="AP8">
            <v>113.628813684905</v>
          </cell>
          <cell r="AQ8">
            <v>2994.5651247385299</v>
          </cell>
          <cell r="AR8">
            <v>899.41097820836296</v>
          </cell>
          <cell r="AS8">
            <v>5228.2592599999998</v>
          </cell>
        </row>
        <row r="9">
          <cell r="L9">
            <v>20943486.964108706</v>
          </cell>
          <cell r="M9">
            <v>302208.828770464</v>
          </cell>
          <cell r="N9">
            <v>786.87199999999996</v>
          </cell>
          <cell r="O9">
            <v>5745466.4962721039</v>
          </cell>
          <cell r="P9">
            <v>3111544.3560000001</v>
          </cell>
          <cell r="Q9">
            <v>113694.13359339201</v>
          </cell>
          <cell r="R9">
            <v>928637.59199999995</v>
          </cell>
          <cell r="S9">
            <v>5407481.5279999999</v>
          </cell>
          <cell r="AM9">
            <v>20325.783740702998</v>
          </cell>
          <cell r="AN9">
            <v>294.23683954382301</v>
          </cell>
          <cell r="AO9">
            <v>5561.59635151783</v>
          </cell>
          <cell r="AP9">
            <v>110.660389802457</v>
          </cell>
          <cell r="AQ9">
            <v>2997.85490239518</v>
          </cell>
          <cell r="AR9">
            <v>905.02657187796694</v>
          </cell>
          <cell r="AS9">
            <v>5407.4815280000003</v>
          </cell>
        </row>
        <row r="10">
          <cell r="L10">
            <v>20047957.351293184</v>
          </cell>
          <cell r="M10">
            <v>288312.090660972</v>
          </cell>
          <cell r="N10">
            <v>1311.424</v>
          </cell>
          <cell r="O10">
            <v>5550798.2574258037</v>
          </cell>
          <cell r="P10">
            <v>3127633.4840000002</v>
          </cell>
          <cell r="Q10">
            <v>109338.24848687599</v>
          </cell>
          <cell r="R10">
            <v>965015.94799999997</v>
          </cell>
          <cell r="S10">
            <v>5633576.3559999997</v>
          </cell>
          <cell r="AM10">
            <v>19364.792285367101</v>
          </cell>
          <cell r="AN10">
            <v>279.49526028156703</v>
          </cell>
          <cell r="AO10">
            <v>5347.4422527892702</v>
          </cell>
          <cell r="AP10">
            <v>105.98300004651701</v>
          </cell>
          <cell r="AQ10">
            <v>3001.8956537215499</v>
          </cell>
          <cell r="AR10">
            <v>938.90272160413201</v>
          </cell>
          <cell r="AS10">
            <v>5633.5763559999996</v>
          </cell>
        </row>
        <row r="11">
          <cell r="L11">
            <v>19316171.298774522</v>
          </cell>
          <cell r="M11">
            <v>286221.86663236399</v>
          </cell>
          <cell r="N11">
            <v>904.76</v>
          </cell>
          <cell r="O11">
            <v>5224212.9974032519</v>
          </cell>
          <cell r="P11">
            <v>2940309.7680000002</v>
          </cell>
          <cell r="Q11">
            <v>69150.071327464</v>
          </cell>
          <cell r="R11">
            <v>938320.89599999995</v>
          </cell>
          <cell r="S11">
            <v>5139107.7920000004</v>
          </cell>
          <cell r="AM11">
            <v>18552.6700470088</v>
          </cell>
          <cell r="AN11">
            <v>275.07794577060702</v>
          </cell>
          <cell r="AO11">
            <v>4977.1515445848499</v>
          </cell>
          <cell r="AP11">
            <v>64.933119773914896</v>
          </cell>
          <cell r="AQ11">
            <v>2888.29563943931</v>
          </cell>
          <cell r="AR11">
            <v>929.51032792010699</v>
          </cell>
          <cell r="AS11">
            <v>5139.1077919999998</v>
          </cell>
        </row>
        <row r="12">
          <cell r="L12">
            <v>18578747.812486477</v>
          </cell>
          <cell r="M12">
            <v>349652.68254165602</v>
          </cell>
          <cell r="N12">
            <v>1113.52</v>
          </cell>
          <cell r="O12">
            <v>5332791.2371599684</v>
          </cell>
          <cell r="P12">
            <v>2715708.7080000001</v>
          </cell>
          <cell r="Q12">
            <v>68290.443305795998</v>
          </cell>
          <cell r="R12">
            <v>892391.08</v>
          </cell>
          <cell r="S12">
            <v>5022187.74</v>
          </cell>
          <cell r="AM12">
            <v>18965.153589841499</v>
          </cell>
          <cell r="AN12">
            <v>355.25721794684301</v>
          </cell>
          <cell r="AO12">
            <v>5457.2857637707702</v>
          </cell>
          <cell r="AP12">
            <v>70.411824362056294</v>
          </cell>
          <cell r="AQ12">
            <v>2744.4592397338702</v>
          </cell>
          <cell r="AR12">
            <v>897.40858290812605</v>
          </cell>
          <cell r="AS12">
            <v>5022.1877400000003</v>
          </cell>
        </row>
        <row r="13">
          <cell r="L13">
            <v>18535936.941794354</v>
          </cell>
          <cell r="M13">
            <v>272847.33968607202</v>
          </cell>
          <cell r="N13">
            <v>1344.3679999999999</v>
          </cell>
          <cell r="O13">
            <v>4892004.7362650763</v>
          </cell>
          <cell r="P13">
            <v>2560868.4360000002</v>
          </cell>
          <cell r="Q13">
            <v>62895.080396676</v>
          </cell>
          <cell r="R13">
            <v>860747.86399999994</v>
          </cell>
          <cell r="S13">
            <v>4864641.568</v>
          </cell>
          <cell r="AM13">
            <v>19355.361692717801</v>
          </cell>
          <cell r="AN13">
            <v>284.876806097734</v>
          </cell>
          <cell r="AO13">
            <v>5158.2254392517298</v>
          </cell>
          <cell r="AP13">
            <v>67.445996044209906</v>
          </cell>
          <cell r="AQ13">
            <v>2611.9388449698699</v>
          </cell>
          <cell r="AR13">
            <v>869.10958582648004</v>
          </cell>
          <cell r="AS13">
            <v>4864.641568</v>
          </cell>
        </row>
        <row r="17">
          <cell r="Y17">
            <v>20349.34746264794</v>
          </cell>
          <cell r="Z17">
            <v>306.15581508953034</v>
          </cell>
          <cell r="AA17">
            <v>5591.7185304851519</v>
          </cell>
          <cell r="AB17">
            <v>80.265957126470013</v>
          </cell>
          <cell r="AC17">
            <v>2827.779201392671</v>
          </cell>
          <cell r="AD17">
            <v>815.45373331536564</v>
          </cell>
          <cell r="AE17">
            <v>4664.1220314602115</v>
          </cell>
          <cell r="AM17">
            <v>20477.664507127709</v>
          </cell>
          <cell r="AN17">
            <v>309.40790761480901</v>
          </cell>
          <cell r="AO17">
            <v>5654.383382441275</v>
          </cell>
          <cell r="AP17">
            <v>81.443056457666486</v>
          </cell>
          <cell r="AQ17">
            <v>2742.3605824327606</v>
          </cell>
          <cell r="AR17">
            <v>816.51447189873954</v>
          </cell>
          <cell r="AS17">
            <v>4720.3677285876129</v>
          </cell>
        </row>
        <row r="18">
          <cell r="Y18">
            <v>20909.547115706238</v>
          </cell>
          <cell r="Z18">
            <v>305.40011886078088</v>
          </cell>
          <cell r="AA18">
            <v>5807.2613471101467</v>
          </cell>
          <cell r="AB18">
            <v>83.867864165728591</v>
          </cell>
          <cell r="AC18">
            <v>2917.0703650147784</v>
          </cell>
          <cell r="AD18">
            <v>829.72258881126049</v>
          </cell>
          <cell r="AE18">
            <v>4703.8267719357409</v>
          </cell>
          <cell r="AM18">
            <v>20359.866934531812</v>
          </cell>
          <cell r="AN18">
            <v>298.05287102160008</v>
          </cell>
          <cell r="AO18">
            <v>5639.7789573083328</v>
          </cell>
          <cell r="AP18">
            <v>81.146219962709921</v>
          </cell>
          <cell r="AQ18">
            <v>2833.3573212777701</v>
          </cell>
          <cell r="AR18">
            <v>833.86040232913115</v>
          </cell>
          <cell r="AS18">
            <v>4762.5938958838142</v>
          </cell>
        </row>
        <row r="19">
          <cell r="Y19">
            <v>20128.483035034285</v>
          </cell>
          <cell r="Z19">
            <v>293.10211688874034</v>
          </cell>
          <cell r="AA19">
            <v>5424.4084169487824</v>
          </cell>
          <cell r="AB19">
            <v>81.077154202938203</v>
          </cell>
          <cell r="AC19">
            <v>2897.3907508618513</v>
          </cell>
          <cell r="AD19">
            <v>866.29085972336793</v>
          </cell>
          <cell r="AE19">
            <v>5035.1748164096725</v>
          </cell>
          <cell r="AM19">
            <v>19846.460965627964</v>
          </cell>
          <cell r="AN19">
            <v>289.70627627195836</v>
          </cell>
          <cell r="AO19">
            <v>5344.2120727499641</v>
          </cell>
          <cell r="AP19">
            <v>79.813543325788643</v>
          </cell>
          <cell r="AQ19">
            <v>2828.8244201901434</v>
          </cell>
          <cell r="AR19">
            <v>874.37560983872822</v>
          </cell>
          <cell r="AS19">
            <v>5095.5976075716162</v>
          </cell>
        </row>
        <row r="20">
          <cell r="Y20">
            <v>19136.016366397052</v>
          </cell>
          <cell r="Z20">
            <v>285.88735038651862</v>
          </cell>
          <cell r="AA20">
            <v>5079.5943568483863</v>
          </cell>
          <cell r="AB20">
            <v>75.705943800771237</v>
          </cell>
          <cell r="AC20">
            <v>2880.3264435219007</v>
          </cell>
          <cell r="AD20">
            <v>876.86984768268667</v>
          </cell>
          <cell r="AE20">
            <v>5573.9218594718377</v>
          </cell>
          <cell r="AM20">
            <v>19181.554907349695</v>
          </cell>
          <cell r="AN20">
            <v>286.80966801955719</v>
          </cell>
          <cell r="AO20">
            <v>5098.278343913451</v>
          </cell>
          <cell r="AP20">
            <v>76.041870568517325</v>
          </cell>
          <cell r="AQ20">
            <v>2865.8677618352058</v>
          </cell>
          <cell r="AR20">
            <v>896.46196326596794</v>
          </cell>
          <cell r="AS20">
            <v>5640.9428059416105</v>
          </cell>
        </row>
        <row r="21">
          <cell r="Y21">
            <v>20022.062032267524</v>
          </cell>
          <cell r="Z21">
            <v>299.3705277098249</v>
          </cell>
          <cell r="AA21">
            <v>5369.5067276261962</v>
          </cell>
          <cell r="AB21">
            <v>82.329966561103333</v>
          </cell>
          <cell r="AC21">
            <v>3015.2748282643061</v>
          </cell>
          <cell r="AD21">
            <v>909.83394424305345</v>
          </cell>
          <cell r="AE21">
            <v>5844.7212547861909</v>
          </cell>
          <cell r="AM21">
            <v>20261.176472788844</v>
          </cell>
          <cell r="AN21">
            <v>302.45742252791075</v>
          </cell>
          <cell r="AO21">
            <v>5440.690954255645</v>
          </cell>
          <cell r="AP21">
            <v>83.476683734971232</v>
          </cell>
          <cell r="AQ21">
            <v>3059.3085423272391</v>
          </cell>
          <cell r="AR21">
            <v>941.30270285882307</v>
          </cell>
          <cell r="AS21">
            <v>5924.7546745732216</v>
          </cell>
        </row>
        <row r="22">
          <cell r="Y22">
            <v>21538.273843135878</v>
          </cell>
          <cell r="Z22">
            <v>322.4401229540224</v>
          </cell>
          <cell r="AA22">
            <v>6129.9665279892333</v>
          </cell>
          <cell r="AB22">
            <v>120.32634042931859</v>
          </cell>
          <cell r="AC22">
            <v>3247.4781990581178</v>
          </cell>
          <cell r="AD22">
            <v>948.3911309258242</v>
          </cell>
          <cell r="AE22">
            <v>5499.8635060819406</v>
          </cell>
          <cell r="AM22">
            <v>21111.914788986021</v>
          </cell>
          <cell r="AN22">
            <v>316.93928740576104</v>
          </cell>
          <cell r="AO22">
            <v>6003.0733008227562</v>
          </cell>
          <cell r="AP22">
            <v>118.27848632573325</v>
          </cell>
          <cell r="AQ22">
            <v>3169.0619472314265</v>
          </cell>
          <cell r="AR22">
            <v>953.49834217734895</v>
          </cell>
          <cell r="AS22">
            <v>5591.2471986510009</v>
          </cell>
        </row>
        <row r="23">
          <cell r="Y23">
            <v>21735.514071383259</v>
          </cell>
          <cell r="Z23">
            <v>324.75319714678756</v>
          </cell>
          <cell r="AA23">
            <v>5905.6301586507261</v>
          </cell>
          <cell r="AB23">
            <v>119.79557872931919</v>
          </cell>
          <cell r="AC23">
            <v>3245.7653585308408</v>
          </cell>
          <cell r="AD23">
            <v>947.87904651596637</v>
          </cell>
          <cell r="AE23">
            <v>5335.18364485645</v>
          </cell>
          <cell r="AM23">
            <v>21369.489402827741</v>
          </cell>
          <cell r="AN23">
            <v>320.03110727228693</v>
          </cell>
          <cell r="AO23">
            <v>5796.6951053950816</v>
          </cell>
          <cell r="AP23">
            <v>118.03702848979179</v>
          </cell>
          <cell r="AQ23">
            <v>3178.7387505795641</v>
          </cell>
          <cell r="AR23">
            <v>954.63429467305889</v>
          </cell>
          <cell r="AS23">
            <v>5430.4535006415435</v>
          </cell>
        </row>
        <row r="24">
          <cell r="Y24">
            <v>22254.858853086414</v>
          </cell>
          <cell r="Z24">
            <v>320.98509769948146</v>
          </cell>
          <cell r="AA24">
            <v>6103.902062858363</v>
          </cell>
          <cell r="AB24">
            <v>118.18838027228156</v>
          </cell>
          <cell r="AC24">
            <v>3305.0067502097004</v>
          </cell>
          <cell r="AD24">
            <v>965.49327574438223</v>
          </cell>
          <cell r="AE24">
            <v>5517.376049601291</v>
          </cell>
          <cell r="AM24">
            <v>21598.478276463775</v>
          </cell>
          <cell r="AN24">
            <v>312.51780787481488</v>
          </cell>
          <cell r="AO24">
            <v>5908.5610306563885</v>
          </cell>
          <cell r="AP24">
            <v>115.03471478859001</v>
          </cell>
          <cell r="AQ24">
            <v>3183.8867780566043</v>
          </cell>
          <cell r="AR24">
            <v>961.29721673677636</v>
          </cell>
          <cell r="AS24">
            <v>5622.0931598857323</v>
          </cell>
        </row>
        <row r="25">
          <cell r="Y25">
            <v>21277.819283127472</v>
          </cell>
          <cell r="Z25">
            <v>305.89358857924412</v>
          </cell>
          <cell r="AA25">
            <v>5890.2722669644063</v>
          </cell>
          <cell r="AB25">
            <v>113.48017247699518</v>
          </cell>
          <cell r="AC25">
            <v>3318.5136530936093</v>
          </cell>
          <cell r="AD25">
            <v>1001.3618445964422</v>
          </cell>
          <cell r="AE25">
            <v>5749.5678077704915</v>
          </cell>
          <cell r="AM25">
            <v>20552.744775106148</v>
          </cell>
          <cell r="AN25">
            <v>296.53910095277092</v>
          </cell>
          <cell r="AO25">
            <v>5674.4794784535279</v>
          </cell>
          <cell r="AP25">
            <v>109.99782136030605</v>
          </cell>
          <cell r="AQ25">
            <v>3184.7881221702128</v>
          </cell>
          <cell r="AR25">
            <v>996.2041641098059</v>
          </cell>
          <cell r="AS25">
            <v>5845.7566667271931</v>
          </cell>
        </row>
        <row r="26">
          <cell r="Y26">
            <v>20496.43645551486</v>
          </cell>
          <cell r="Z26">
            <v>303.76735268893617</v>
          </cell>
          <cell r="AA26">
            <v>5543.7625585728465</v>
          </cell>
          <cell r="AB26">
            <v>71.621105735024386</v>
          </cell>
          <cell r="AC26">
            <v>3120.3132296031017</v>
          </cell>
          <cell r="AD26">
            <v>971.74789937382775</v>
          </cell>
          <cell r="AE26">
            <v>5251.8099176708192</v>
          </cell>
          <cell r="AM26">
            <v>19686.283415946684</v>
          </cell>
          <cell r="AN26">
            <v>291.94030614430937</v>
          </cell>
          <cell r="AO26">
            <v>5281.5890919699232</v>
          </cell>
          <cell r="AP26">
            <v>67.253464063825362</v>
          </cell>
          <cell r="AQ26">
            <v>3065.4302976752424</v>
          </cell>
          <cell r="AR26">
            <v>986.4142223472785</v>
          </cell>
          <cell r="AS26">
            <v>5322.1847907473966</v>
          </cell>
        </row>
        <row r="27">
          <cell r="Y27">
            <v>19720.335410133881</v>
          </cell>
          <cell r="Z27">
            <v>371.19634110906668</v>
          </cell>
          <cell r="AA27">
            <v>5660.6230271505428</v>
          </cell>
          <cell r="AB27">
            <v>70.669162851084593</v>
          </cell>
          <cell r="AC27">
            <v>2882.7677331084478</v>
          </cell>
          <cell r="AD27">
            <v>923.4295056559547</v>
          </cell>
          <cell r="AE27">
            <v>5134.0368934487733</v>
          </cell>
          <cell r="AM27">
            <v>20130.48423236682</v>
          </cell>
          <cell r="AN27">
            <v>377.14619689423938</v>
          </cell>
          <cell r="AO27">
            <v>5792.7708185691708</v>
          </cell>
          <cell r="AP27">
            <v>72.864436685561813</v>
          </cell>
          <cell r="AQ27">
            <v>2913.5080254428713</v>
          </cell>
          <cell r="AR27">
            <v>952.61340017845635</v>
          </cell>
          <cell r="AS27">
            <v>5196.865416964496</v>
          </cell>
        </row>
        <row r="28">
          <cell r="Y28">
            <v>19656.065112916007</v>
          </cell>
          <cell r="Z28">
            <v>289.35322450239886</v>
          </cell>
          <cell r="AA28">
            <v>5187.6803902739312</v>
          </cell>
          <cell r="AB28">
            <v>65.043453438795837</v>
          </cell>
          <cell r="AC28">
            <v>2715.6911653026154</v>
          </cell>
          <cell r="AD28">
            <v>890.11324062237691</v>
          </cell>
          <cell r="AE28">
            <v>4968.5647670690169</v>
          </cell>
          <cell r="AM28">
            <v>20525.007767925174</v>
          </cell>
          <cell r="AN28">
            <v>302.1104128233938</v>
          </cell>
          <cell r="AO28">
            <v>5469.9916296990978</v>
          </cell>
          <cell r="AP28">
            <v>69.749819471836204</v>
          </cell>
          <cell r="AQ28">
            <v>2769.9587155071554</v>
          </cell>
          <cell r="AR28">
            <v>921.65344799805519</v>
          </cell>
          <cell r="AS28">
            <v>5030.6042589944791</v>
          </cell>
        </row>
      </sheetData>
      <sheetData sheetId="8">
        <row r="24">
          <cell r="D24">
            <v>294061</v>
          </cell>
        </row>
        <row r="46">
          <cell r="D46">
            <v>4927</v>
          </cell>
        </row>
        <row r="68">
          <cell r="D68">
            <v>73</v>
          </cell>
        </row>
        <row r="90">
          <cell r="D90">
            <v>12401</v>
          </cell>
        </row>
        <row r="112">
          <cell r="D112">
            <v>523</v>
          </cell>
        </row>
        <row r="134">
          <cell r="D134">
            <v>-101</v>
          </cell>
        </row>
        <row r="156">
          <cell r="D156">
            <v>133</v>
          </cell>
        </row>
        <row r="178">
          <cell r="D178">
            <v>-5</v>
          </cell>
        </row>
        <row r="200">
          <cell r="D200">
            <v>-2166</v>
          </cell>
        </row>
        <row r="222">
          <cell r="D222">
            <v>635</v>
          </cell>
        </row>
      </sheetData>
      <sheetData sheetId="9">
        <row r="11">
          <cell r="D11">
            <v>5888488.3700000001</v>
          </cell>
        </row>
        <row r="24">
          <cell r="F24">
            <v>-881477.76725881069</v>
          </cell>
          <cell r="J24">
            <v>510096</v>
          </cell>
          <cell r="P24">
            <v>-881477.76725881069</v>
          </cell>
          <cell r="T24">
            <v>510092</v>
          </cell>
          <cell r="AD24">
            <v>297863.20541515038</v>
          </cell>
          <cell r="AF24">
            <v>-183758.56297488324</v>
          </cell>
        </row>
        <row r="47">
          <cell r="F47">
            <v>-749481.38600327412</v>
          </cell>
          <cell r="J47">
            <v>398988</v>
          </cell>
          <cell r="T47">
            <v>11528</v>
          </cell>
          <cell r="AD47">
            <v>122437.5206087518</v>
          </cell>
          <cell r="AF47">
            <v>-49659.896366283763</v>
          </cell>
        </row>
        <row r="70">
          <cell r="F70">
            <v>-13904.890294741295</v>
          </cell>
          <cell r="J70">
            <v>-26419</v>
          </cell>
          <cell r="P70">
            <v>-15178.717719832233</v>
          </cell>
          <cell r="T70">
            <v>-23714</v>
          </cell>
          <cell r="AD70">
            <v>3538</v>
          </cell>
        </row>
        <row r="93">
          <cell r="F93">
            <v>-123262.78179352343</v>
          </cell>
          <cell r="J93">
            <v>217657</v>
          </cell>
          <cell r="T93">
            <v>6902</v>
          </cell>
        </row>
      </sheetData>
      <sheetData sheetId="10"/>
      <sheetData sheetId="11">
        <row r="10">
          <cell r="D10">
            <v>2.2996941322595448</v>
          </cell>
          <cell r="E10">
            <v>2.09</v>
          </cell>
          <cell r="F10">
            <v>2.0313999999999999E-2</v>
          </cell>
          <cell r="G10">
            <v>0</v>
          </cell>
          <cell r="J10">
            <v>2.673E-3</v>
          </cell>
          <cell r="K10">
            <v>2.5513999999999998E-2</v>
          </cell>
        </row>
        <row r="11">
          <cell r="D11">
            <v>2.2623150804849121</v>
          </cell>
          <cell r="E11">
            <v>2.3199999999999998</v>
          </cell>
          <cell r="F11">
            <v>1.5504E-2</v>
          </cell>
          <cell r="G11">
            <v>0</v>
          </cell>
          <cell r="J11">
            <v>2.562E-3</v>
          </cell>
          <cell r="K11">
            <v>1.3051E-2</v>
          </cell>
        </row>
        <row r="13">
          <cell r="D13">
            <v>3</v>
          </cell>
          <cell r="E13">
            <v>7.41</v>
          </cell>
          <cell r="F13">
            <v>4.4494100000000003</v>
          </cell>
          <cell r="J13">
            <v>0.41058899999999998</v>
          </cell>
          <cell r="K13">
            <v>3.8627509999999998</v>
          </cell>
        </row>
        <row r="14">
          <cell r="D14">
            <v>44.949999999999996</v>
          </cell>
          <cell r="E14">
            <v>72</v>
          </cell>
          <cell r="F14">
            <v>4.4494100000000003</v>
          </cell>
          <cell r="J14">
            <v>0.41058899999999998</v>
          </cell>
          <cell r="K14">
            <v>6.5459110000000003</v>
          </cell>
        </row>
        <row r="15">
          <cell r="D15">
            <v>4.51</v>
          </cell>
          <cell r="E15">
            <v>284.77999999999997</v>
          </cell>
          <cell r="F15">
            <v>2.3345400000000001</v>
          </cell>
          <cell r="J15">
            <v>0.26627499999999998</v>
          </cell>
          <cell r="K15">
            <v>3.8488560000000001</v>
          </cell>
        </row>
        <row r="16">
          <cell r="D16">
            <v>57.14</v>
          </cell>
          <cell r="E16">
            <v>175.97</v>
          </cell>
          <cell r="F16">
            <v>2.3345400000000001</v>
          </cell>
          <cell r="J16">
            <v>0.26627499999999998</v>
          </cell>
          <cell r="K16">
            <v>5.5037589999999996</v>
          </cell>
        </row>
        <row r="17">
          <cell r="D17">
            <v>209.26</v>
          </cell>
          <cell r="E17">
            <v>799.36</v>
          </cell>
          <cell r="F17">
            <v>0.59494999999999998</v>
          </cell>
          <cell r="J17">
            <v>8.1880000000000008E-3</v>
          </cell>
          <cell r="K17">
            <v>4.2997540000000001</v>
          </cell>
        </row>
        <row r="18">
          <cell r="J18">
            <v>5.2268000000000002E-2</v>
          </cell>
        </row>
        <row r="19">
          <cell r="J19">
            <v>5.2268000000000002E-2</v>
          </cell>
        </row>
      </sheetData>
      <sheetData sheetId="12">
        <row r="233">
          <cell r="AK233">
            <v>60.702768817204301</v>
          </cell>
          <cell r="AN233">
            <v>0</v>
          </cell>
          <cell r="AO233">
            <v>0</v>
          </cell>
          <cell r="AP233">
            <v>12.512499999999999</v>
          </cell>
          <cell r="AQ233">
            <v>60.5625</v>
          </cell>
          <cell r="AR233">
            <v>137.76</v>
          </cell>
          <cell r="AS233">
            <v>232.52500000000001</v>
          </cell>
          <cell r="AT233">
            <v>193.77666666666701</v>
          </cell>
          <cell r="AU233">
            <v>115.974166666667</v>
          </cell>
          <cell r="AV233">
            <v>55.739166666666698</v>
          </cell>
          <cell r="AW233">
            <v>18.142499999999998</v>
          </cell>
          <cell r="AX233">
            <v>4.3150000000000004</v>
          </cell>
          <cell r="AY233">
            <v>0</v>
          </cell>
          <cell r="BC233">
            <v>58.099112903225802</v>
          </cell>
          <cell r="BF233">
            <v>0</v>
          </cell>
          <cell r="BG233">
            <v>0</v>
          </cell>
          <cell r="BH233">
            <v>6.3850000000000096</v>
          </cell>
          <cell r="BI233">
            <v>40.822499999999998</v>
          </cell>
          <cell r="BJ233">
            <v>101.175</v>
          </cell>
          <cell r="BK233">
            <v>186.30500000000001</v>
          </cell>
          <cell r="BL233">
            <v>254.75</v>
          </cell>
          <cell r="BM233">
            <v>160.10249999999999</v>
          </cell>
          <cell r="BN233">
            <v>90.232500000000002</v>
          </cell>
          <cell r="BO233">
            <v>34.950000000000003</v>
          </cell>
          <cell r="BP233">
            <v>9.2550000000000097</v>
          </cell>
          <cell r="BQ233">
            <v>1.5875000000000099</v>
          </cell>
          <cell r="BU233">
            <v>59.685456989247299</v>
          </cell>
          <cell r="BX233">
            <v>0</v>
          </cell>
          <cell r="BY233">
            <v>0.54500000000000204</v>
          </cell>
          <cell r="BZ233">
            <v>11.013333333333399</v>
          </cell>
          <cell r="CA233">
            <v>53.919166666666698</v>
          </cell>
          <cell r="CB233">
            <v>121.869166666667</v>
          </cell>
          <cell r="CC233">
            <v>214.61916666666701</v>
          </cell>
          <cell r="CD233">
            <v>218.67</v>
          </cell>
          <cell r="CE233">
            <v>131.62</v>
          </cell>
          <cell r="CF233">
            <v>69.37</v>
          </cell>
          <cell r="CG233">
            <v>26.302499999999998</v>
          </cell>
          <cell r="CH233">
            <v>6.69</v>
          </cell>
          <cell r="CI233">
            <v>0.80000000000000404</v>
          </cell>
        </row>
        <row r="234">
          <cell r="AK234">
            <v>61.983660714285698</v>
          </cell>
          <cell r="AN234">
            <v>0</v>
          </cell>
          <cell r="AO234">
            <v>0</v>
          </cell>
          <cell r="AP234">
            <v>37.3825</v>
          </cell>
          <cell r="AQ234">
            <v>95.602499999999907</v>
          </cell>
          <cell r="AR234">
            <v>168.685</v>
          </cell>
          <cell r="AS234">
            <v>260.34249999999997</v>
          </cell>
          <cell r="AT234">
            <v>180.06</v>
          </cell>
          <cell r="AU234">
            <v>113.1425</v>
          </cell>
          <cell r="AV234">
            <v>64.800000000000097</v>
          </cell>
          <cell r="AW234">
            <v>26.79</v>
          </cell>
          <cell r="AX234">
            <v>7.68500000000002</v>
          </cell>
          <cell r="AY234">
            <v>0</v>
          </cell>
          <cell r="BC234">
            <v>60.155446428571402</v>
          </cell>
          <cell r="BF234">
            <v>0</v>
          </cell>
          <cell r="BG234">
            <v>0</v>
          </cell>
          <cell r="BH234">
            <v>24.7775</v>
          </cell>
          <cell r="BI234">
            <v>81.36</v>
          </cell>
          <cell r="BJ234">
            <v>146.35083333333299</v>
          </cell>
          <cell r="BK234">
            <v>231.10833333333301</v>
          </cell>
          <cell r="BL234">
            <v>217.00749999999999</v>
          </cell>
          <cell r="BM234">
            <v>141.99833333333299</v>
          </cell>
          <cell r="BN234">
            <v>86.755833333333399</v>
          </cell>
          <cell r="BO234">
            <v>42.225833333333398</v>
          </cell>
          <cell r="BP234">
            <v>13.5258333333334</v>
          </cell>
          <cell r="BQ234">
            <v>2.03583333333335</v>
          </cell>
          <cell r="BU234">
            <v>60.999821428571401</v>
          </cell>
          <cell r="BX234">
            <v>0</v>
          </cell>
          <cell r="BY234">
            <v>1.1599999999999999</v>
          </cell>
          <cell r="BZ234">
            <v>33.67</v>
          </cell>
          <cell r="CA234">
            <v>92.94</v>
          </cell>
          <cell r="CB234">
            <v>161</v>
          </cell>
          <cell r="CC234">
            <v>249.01750000000001</v>
          </cell>
          <cell r="CD234">
            <v>204.94499999999999</v>
          </cell>
          <cell r="CE234">
            <v>133.005</v>
          </cell>
          <cell r="CF234">
            <v>81.022499999999994</v>
          </cell>
          <cell r="CG234">
            <v>37.702500000000001</v>
          </cell>
          <cell r="CH234">
            <v>10.952500000000001</v>
          </cell>
          <cell r="CI234">
            <v>0.96499999999999597</v>
          </cell>
        </row>
        <row r="235">
          <cell r="AK235">
            <v>68.664489247311806</v>
          </cell>
          <cell r="AN235">
            <v>0</v>
          </cell>
          <cell r="AO235">
            <v>7.7183333333333302</v>
          </cell>
          <cell r="AP235">
            <v>80.904166666666598</v>
          </cell>
          <cell r="AQ235">
            <v>179.37666666666701</v>
          </cell>
          <cell r="AR235">
            <v>300.761666666667</v>
          </cell>
          <cell r="AS235">
            <v>435.761666666667</v>
          </cell>
          <cell r="AT235">
            <v>65.777500000000003</v>
          </cell>
          <cell r="AU235">
            <v>32.162500000000001</v>
          </cell>
          <cell r="AV235">
            <v>12.1625</v>
          </cell>
          <cell r="AW235">
            <v>0</v>
          </cell>
          <cell r="AX235">
            <v>0</v>
          </cell>
          <cell r="AY235">
            <v>0</v>
          </cell>
          <cell r="BC235">
            <v>66.467607526881693</v>
          </cell>
          <cell r="BF235">
            <v>0</v>
          </cell>
          <cell r="BG235">
            <v>3.13</v>
          </cell>
          <cell r="BH235">
            <v>49.765000000000001</v>
          </cell>
          <cell r="BI235">
            <v>139.13249999999999</v>
          </cell>
          <cell r="BJ235">
            <v>247.710833333333</v>
          </cell>
          <cell r="BK235">
            <v>378.15083333333303</v>
          </cell>
          <cell r="BL235">
            <v>93.636666666666699</v>
          </cell>
          <cell r="BM235">
            <v>47.215000000000003</v>
          </cell>
          <cell r="BN235">
            <v>22.655000000000001</v>
          </cell>
          <cell r="BO235">
            <v>3.5699999999999901</v>
          </cell>
          <cell r="BP235">
            <v>0</v>
          </cell>
          <cell r="BQ235">
            <v>0</v>
          </cell>
          <cell r="BU235">
            <v>68.004301075268799</v>
          </cell>
          <cell r="BX235">
            <v>0</v>
          </cell>
          <cell r="BY235">
            <v>7.4550000000000098</v>
          </cell>
          <cell r="BZ235">
            <v>69.900000000000006</v>
          </cell>
          <cell r="CA235">
            <v>167.655</v>
          </cell>
          <cell r="CB235">
            <v>283.3725</v>
          </cell>
          <cell r="CC235">
            <v>418.3725</v>
          </cell>
          <cell r="CD235">
            <v>74.521666666666704</v>
          </cell>
          <cell r="CE235">
            <v>35.239166666666698</v>
          </cell>
          <cell r="CF235">
            <v>15.2391666666667</v>
          </cell>
          <cell r="CG235">
            <v>7.5000000000002799E-3</v>
          </cell>
          <cell r="CH235">
            <v>0</v>
          </cell>
          <cell r="CI235">
            <v>0</v>
          </cell>
        </row>
        <row r="236">
          <cell r="AK236">
            <v>70.149666666666704</v>
          </cell>
          <cell r="AN236">
            <v>0.135000000000005</v>
          </cell>
          <cell r="AO236">
            <v>17.533333333333299</v>
          </cell>
          <cell r="AP236">
            <v>67.605833333333393</v>
          </cell>
          <cell r="AQ236">
            <v>169.75833333333301</v>
          </cell>
          <cell r="AR236">
            <v>305.31</v>
          </cell>
          <cell r="AS236">
            <v>454.49</v>
          </cell>
          <cell r="AT236">
            <v>15.268333333333301</v>
          </cell>
          <cell r="AU236">
            <v>0.81999999999999296</v>
          </cell>
          <cell r="AV236">
            <v>0</v>
          </cell>
          <cell r="AW236">
            <v>0</v>
          </cell>
          <cell r="AX236">
            <v>0</v>
          </cell>
          <cell r="AY236">
            <v>0</v>
          </cell>
          <cell r="BC236">
            <v>67.928166666666698</v>
          </cell>
          <cell r="BF236">
            <v>0</v>
          </cell>
          <cell r="BG236">
            <v>10.355</v>
          </cell>
          <cell r="BH236">
            <v>43.65</v>
          </cell>
          <cell r="BI236">
            <v>121.5425</v>
          </cell>
          <cell r="BJ236">
            <v>242.6275</v>
          </cell>
          <cell r="BK236">
            <v>387.84500000000003</v>
          </cell>
          <cell r="BL236">
            <v>33.697499999999998</v>
          </cell>
          <cell r="BM236">
            <v>4.7824999999999802</v>
          </cell>
          <cell r="BN236">
            <v>0</v>
          </cell>
          <cell r="BO236">
            <v>0</v>
          </cell>
          <cell r="BP236">
            <v>0</v>
          </cell>
          <cell r="BQ236">
            <v>0</v>
          </cell>
          <cell r="BU236">
            <v>69.218055555555594</v>
          </cell>
          <cell r="BX236">
            <v>0</v>
          </cell>
          <cell r="BY236">
            <v>13.48</v>
          </cell>
          <cell r="BZ236">
            <v>57.324166666666699</v>
          </cell>
          <cell r="CA236">
            <v>148.05916666666701</v>
          </cell>
          <cell r="CB236">
            <v>278.15666666666698</v>
          </cell>
          <cell r="CC236">
            <v>426.54166666666703</v>
          </cell>
          <cell r="CD236">
            <v>21.517499999999998</v>
          </cell>
          <cell r="CE236">
            <v>1.61500000000001</v>
          </cell>
          <cell r="CF236">
            <v>0</v>
          </cell>
          <cell r="CG236">
            <v>0</v>
          </cell>
          <cell r="CH236">
            <v>0</v>
          </cell>
          <cell r="CI236">
            <v>0</v>
          </cell>
        </row>
        <row r="237">
          <cell r="AK237">
            <v>78.643709677419395</v>
          </cell>
          <cell r="AN237">
            <v>12.787500000000099</v>
          </cell>
          <cell r="AO237">
            <v>118.575</v>
          </cell>
          <cell r="AP237">
            <v>267.95499999999998</v>
          </cell>
          <cell r="AQ237">
            <v>422.95499999999998</v>
          </cell>
          <cell r="AR237">
            <v>577.95500000000004</v>
          </cell>
          <cell r="AS237">
            <v>732.95500000000004</v>
          </cell>
          <cell r="AT237">
            <v>0</v>
          </cell>
          <cell r="AU237">
            <v>0</v>
          </cell>
          <cell r="AV237">
            <v>0</v>
          </cell>
          <cell r="AW237">
            <v>0</v>
          </cell>
          <cell r="AX237">
            <v>0</v>
          </cell>
          <cell r="AY237">
            <v>0</v>
          </cell>
          <cell r="BC237">
            <v>76.118104838709698</v>
          </cell>
          <cell r="BF237">
            <v>2.9058333333333501</v>
          </cell>
          <cell r="BG237">
            <v>59.024999999999899</v>
          </cell>
          <cell r="BH237">
            <v>189.80125000000001</v>
          </cell>
          <cell r="BI237">
            <v>344.66125</v>
          </cell>
          <cell r="BJ237">
            <v>499.66125</v>
          </cell>
          <cell r="BK237">
            <v>654.66125</v>
          </cell>
          <cell r="BL237">
            <v>0</v>
          </cell>
          <cell r="BM237">
            <v>0</v>
          </cell>
          <cell r="BN237">
            <v>0</v>
          </cell>
          <cell r="BO237">
            <v>0</v>
          </cell>
          <cell r="BP237">
            <v>0</v>
          </cell>
          <cell r="BQ237">
            <v>0</v>
          </cell>
          <cell r="BU237">
            <v>77.365134408602103</v>
          </cell>
          <cell r="BX237">
            <v>4.6416666666666897</v>
          </cell>
          <cell r="BY237">
            <v>84.420833333333405</v>
          </cell>
          <cell r="BZ237">
            <v>228.319166666667</v>
          </cell>
          <cell r="CA237">
            <v>383.319166666667</v>
          </cell>
          <cell r="CB237">
            <v>538.319166666667</v>
          </cell>
          <cell r="CC237">
            <v>693.319166666667</v>
          </cell>
          <cell r="CD237">
            <v>0</v>
          </cell>
          <cell r="CE237">
            <v>0</v>
          </cell>
          <cell r="CF237">
            <v>0</v>
          </cell>
          <cell r="CG237">
            <v>0</v>
          </cell>
          <cell r="CH237">
            <v>0</v>
          </cell>
          <cell r="CI237">
            <v>0</v>
          </cell>
        </row>
        <row r="238">
          <cell r="AK238">
            <v>84.737638888888895</v>
          </cell>
          <cell r="AN238">
            <v>154.5275</v>
          </cell>
          <cell r="AO238">
            <v>292.129166666667</v>
          </cell>
          <cell r="AP238">
            <v>442.129166666667</v>
          </cell>
          <cell r="AQ238">
            <v>592.12916666666695</v>
          </cell>
          <cell r="AR238">
            <v>742.12916666666695</v>
          </cell>
          <cell r="AS238">
            <v>892.12916666666695</v>
          </cell>
          <cell r="AT238">
            <v>0</v>
          </cell>
          <cell r="AU238">
            <v>0</v>
          </cell>
          <cell r="AV238">
            <v>0</v>
          </cell>
          <cell r="AW238">
            <v>0</v>
          </cell>
          <cell r="AX238">
            <v>0</v>
          </cell>
          <cell r="AY238">
            <v>0</v>
          </cell>
          <cell r="BC238">
            <v>84.082944444444394</v>
          </cell>
          <cell r="BF238">
            <v>146.65166666666701</v>
          </cell>
          <cell r="BG238">
            <v>274.39916666666699</v>
          </cell>
          <cell r="BH238">
            <v>422.488333333333</v>
          </cell>
          <cell r="BI238">
            <v>572.488333333333</v>
          </cell>
          <cell r="BJ238">
            <v>722.488333333333</v>
          </cell>
          <cell r="BK238">
            <v>872.488333333333</v>
          </cell>
          <cell r="BL238">
            <v>0</v>
          </cell>
          <cell r="BM238">
            <v>0</v>
          </cell>
          <cell r="BN238">
            <v>0</v>
          </cell>
          <cell r="BO238">
            <v>0</v>
          </cell>
          <cell r="BP238">
            <v>0</v>
          </cell>
          <cell r="BQ238">
            <v>0</v>
          </cell>
          <cell r="BU238">
            <v>84.201277777777804</v>
          </cell>
          <cell r="BX238">
            <v>144.9025</v>
          </cell>
          <cell r="BY238">
            <v>276.89666666666699</v>
          </cell>
          <cell r="BZ238">
            <v>426.03833333333301</v>
          </cell>
          <cell r="CA238">
            <v>576.03833333333296</v>
          </cell>
          <cell r="CB238">
            <v>726.03833333333296</v>
          </cell>
          <cell r="CC238">
            <v>876.03833333333296</v>
          </cell>
          <cell r="CD238">
            <v>0</v>
          </cell>
          <cell r="CE238">
            <v>0</v>
          </cell>
          <cell r="CF238">
            <v>0</v>
          </cell>
          <cell r="CG238">
            <v>0</v>
          </cell>
          <cell r="CH238">
            <v>0</v>
          </cell>
          <cell r="CI238">
            <v>0</v>
          </cell>
        </row>
        <row r="239">
          <cell r="AK239">
            <v>86.856908602150497</v>
          </cell>
          <cell r="AN239">
            <v>212.56416666666701</v>
          </cell>
          <cell r="AO239">
            <v>367.56416666666701</v>
          </cell>
          <cell r="AP239">
            <v>522.56416666666701</v>
          </cell>
          <cell r="AQ239">
            <v>677.56416666666701</v>
          </cell>
          <cell r="AR239">
            <v>832.56416666666701</v>
          </cell>
          <cell r="AS239">
            <v>987.56416666666701</v>
          </cell>
          <cell r="AT239">
            <v>0</v>
          </cell>
          <cell r="AU239">
            <v>0</v>
          </cell>
          <cell r="AV239">
            <v>0</v>
          </cell>
          <cell r="AW239">
            <v>0</v>
          </cell>
          <cell r="AX239">
            <v>0</v>
          </cell>
          <cell r="AY239">
            <v>0</v>
          </cell>
          <cell r="BC239">
            <v>86.554139784946202</v>
          </cell>
          <cell r="BF239">
            <v>205.773333333333</v>
          </cell>
          <cell r="BG239">
            <v>358.178333333333</v>
          </cell>
          <cell r="BH239">
            <v>513.17833333333294</v>
          </cell>
          <cell r="BI239">
            <v>668.17833333333397</v>
          </cell>
          <cell r="BJ239">
            <v>823.17833333333397</v>
          </cell>
          <cell r="BK239">
            <v>978.17833333333397</v>
          </cell>
          <cell r="BL239">
            <v>0</v>
          </cell>
          <cell r="BM239">
            <v>0</v>
          </cell>
          <cell r="BN239">
            <v>0</v>
          </cell>
          <cell r="BO239">
            <v>0</v>
          </cell>
          <cell r="BP239">
            <v>0</v>
          </cell>
          <cell r="BQ239">
            <v>0</v>
          </cell>
          <cell r="BU239">
            <v>86.589516129032305</v>
          </cell>
          <cell r="BX239">
            <v>204.27500000000001</v>
          </cell>
          <cell r="BY239">
            <v>359.27499999999998</v>
          </cell>
          <cell r="BZ239">
            <v>514.27499999999998</v>
          </cell>
          <cell r="CA239">
            <v>669.27499999999998</v>
          </cell>
          <cell r="CB239">
            <v>824.27499999999998</v>
          </cell>
          <cell r="CC239">
            <v>979.27499999999998</v>
          </cell>
          <cell r="CD239">
            <v>0</v>
          </cell>
          <cell r="CE239">
            <v>0</v>
          </cell>
          <cell r="CF239">
            <v>0</v>
          </cell>
          <cell r="CG239">
            <v>0</v>
          </cell>
          <cell r="CH239">
            <v>0</v>
          </cell>
          <cell r="CI239">
            <v>0</v>
          </cell>
        </row>
        <row r="240">
          <cell r="AK240">
            <v>89.601129032258001</v>
          </cell>
          <cell r="AN240">
            <v>297.63499999999999</v>
          </cell>
          <cell r="AO240">
            <v>452.63499999999999</v>
          </cell>
          <cell r="AP240">
            <v>607.63499999999999</v>
          </cell>
          <cell r="AQ240">
            <v>762.63499999999999</v>
          </cell>
          <cell r="AR240">
            <v>917.63499999999999</v>
          </cell>
          <cell r="AS240">
            <v>1072.635</v>
          </cell>
          <cell r="AT240">
            <v>0</v>
          </cell>
          <cell r="AU240">
            <v>0</v>
          </cell>
          <cell r="AV240">
            <v>0</v>
          </cell>
          <cell r="AW240">
            <v>0</v>
          </cell>
          <cell r="AX240">
            <v>0</v>
          </cell>
          <cell r="AY240">
            <v>0</v>
          </cell>
          <cell r="BC240">
            <v>89.585389784946202</v>
          </cell>
          <cell r="BF240">
            <v>297.147083333333</v>
          </cell>
          <cell r="BG240">
            <v>452.147083333333</v>
          </cell>
          <cell r="BH240">
            <v>607.14708333333397</v>
          </cell>
          <cell r="BI240">
            <v>762.14708333333294</v>
          </cell>
          <cell r="BJ240">
            <v>917.14708333333294</v>
          </cell>
          <cell r="BK240">
            <v>1072.1470833333301</v>
          </cell>
          <cell r="BL240">
            <v>0</v>
          </cell>
          <cell r="BM240">
            <v>0</v>
          </cell>
          <cell r="BN240">
            <v>0</v>
          </cell>
          <cell r="BO240">
            <v>0</v>
          </cell>
          <cell r="BP240">
            <v>0</v>
          </cell>
          <cell r="BQ240">
            <v>0</v>
          </cell>
          <cell r="BU240">
            <v>89.072580645161295</v>
          </cell>
          <cell r="BX240">
            <v>281.25</v>
          </cell>
          <cell r="BY240">
            <v>436.25</v>
          </cell>
          <cell r="BZ240">
            <v>591.25</v>
          </cell>
          <cell r="CA240">
            <v>746.25</v>
          </cell>
          <cell r="CB240">
            <v>901.25</v>
          </cell>
          <cell r="CC240">
            <v>1056.25</v>
          </cell>
          <cell r="CD240">
            <v>0</v>
          </cell>
          <cell r="CE240">
            <v>0</v>
          </cell>
          <cell r="CF240">
            <v>0</v>
          </cell>
          <cell r="CG240">
            <v>0</v>
          </cell>
          <cell r="CH240">
            <v>0</v>
          </cell>
          <cell r="CI240">
            <v>0</v>
          </cell>
        </row>
        <row r="241">
          <cell r="AK241">
            <v>85.026638888888897</v>
          </cell>
          <cell r="AN241">
            <v>152.97</v>
          </cell>
          <cell r="AO241">
            <v>300.79916666666702</v>
          </cell>
          <cell r="AP241">
            <v>450.79916666666702</v>
          </cell>
          <cell r="AQ241">
            <v>600.79916666666702</v>
          </cell>
          <cell r="AR241">
            <v>750.79916666666702</v>
          </cell>
          <cell r="AS241">
            <v>900.79916666666702</v>
          </cell>
          <cell r="AT241">
            <v>0</v>
          </cell>
          <cell r="AU241">
            <v>0</v>
          </cell>
          <cell r="AV241">
            <v>0</v>
          </cell>
          <cell r="AW241">
            <v>0</v>
          </cell>
          <cell r="AX241">
            <v>0</v>
          </cell>
          <cell r="AY241">
            <v>0</v>
          </cell>
          <cell r="BC241">
            <v>83.893722222222195</v>
          </cell>
          <cell r="BF241">
            <v>123.761666666667</v>
          </cell>
          <cell r="BG241">
            <v>266.81166666666701</v>
          </cell>
          <cell r="BH241">
            <v>416.81166666666701</v>
          </cell>
          <cell r="BI241">
            <v>566.81166666666695</v>
          </cell>
          <cell r="BJ241">
            <v>716.81166666666695</v>
          </cell>
          <cell r="BK241">
            <v>866.81166666666695</v>
          </cell>
          <cell r="BL241">
            <v>0</v>
          </cell>
          <cell r="BM241">
            <v>0</v>
          </cell>
          <cell r="BN241">
            <v>0</v>
          </cell>
          <cell r="BO241">
            <v>0</v>
          </cell>
          <cell r="BP241">
            <v>0</v>
          </cell>
          <cell r="BQ241">
            <v>0</v>
          </cell>
          <cell r="BU241">
            <v>84.505555555555503</v>
          </cell>
          <cell r="BX241">
            <v>138.041666666667</v>
          </cell>
          <cell r="BY241">
            <v>285.16666666666703</v>
          </cell>
          <cell r="BZ241">
            <v>435.16666666666703</v>
          </cell>
          <cell r="CA241">
            <v>585.16666666666697</v>
          </cell>
          <cell r="CB241">
            <v>735.16666666666697</v>
          </cell>
          <cell r="CC241">
            <v>885.16666666666697</v>
          </cell>
          <cell r="CD241">
            <v>0</v>
          </cell>
          <cell r="CE241">
            <v>0</v>
          </cell>
          <cell r="CF241">
            <v>0</v>
          </cell>
          <cell r="CG241">
            <v>0</v>
          </cell>
          <cell r="CH241">
            <v>0</v>
          </cell>
          <cell r="CI241">
            <v>0</v>
          </cell>
        </row>
        <row r="242">
          <cell r="AK242">
            <v>73.383172043010802</v>
          </cell>
          <cell r="AN242">
            <v>8.2649999999999899</v>
          </cell>
          <cell r="AO242">
            <v>68.673333333333403</v>
          </cell>
          <cell r="AP242">
            <v>168.51083333333301</v>
          </cell>
          <cell r="AQ242">
            <v>294.06333333333299</v>
          </cell>
          <cell r="AR242">
            <v>433.363333333333</v>
          </cell>
          <cell r="AS242">
            <v>578.363333333333</v>
          </cell>
          <cell r="AT242">
            <v>34.185000000000002</v>
          </cell>
          <cell r="AU242">
            <v>18.484999999999999</v>
          </cell>
          <cell r="AV242">
            <v>8.4849999999999994</v>
          </cell>
          <cell r="AW242">
            <v>0.39000000000000801</v>
          </cell>
          <cell r="AX242">
            <v>0</v>
          </cell>
          <cell r="AY242">
            <v>0</v>
          </cell>
          <cell r="BC242">
            <v>71.499435483870997</v>
          </cell>
          <cell r="BF242">
            <v>3.1724999999999901</v>
          </cell>
          <cell r="BG242">
            <v>45.072499999999998</v>
          </cell>
          <cell r="BH242">
            <v>129.49250000000001</v>
          </cell>
          <cell r="BI242">
            <v>244.8475</v>
          </cell>
          <cell r="BJ242">
            <v>378.38</v>
          </cell>
          <cell r="BK242">
            <v>523.38</v>
          </cell>
          <cell r="BL242">
            <v>43.365000000000002</v>
          </cell>
          <cell r="BM242">
            <v>21.897500000000001</v>
          </cell>
          <cell r="BN242">
            <v>11.897500000000001</v>
          </cell>
          <cell r="BO242">
            <v>2.6025</v>
          </cell>
          <cell r="BP242">
            <v>0</v>
          </cell>
          <cell r="BQ242">
            <v>0</v>
          </cell>
          <cell r="BU242">
            <v>72.595564516129002</v>
          </cell>
          <cell r="BX242">
            <v>8.1808333333333092</v>
          </cell>
          <cell r="BY242">
            <v>66</v>
          </cell>
          <cell r="BZ242">
            <v>157.29750000000001</v>
          </cell>
          <cell r="CA242">
            <v>279.87</v>
          </cell>
          <cell r="CB242">
            <v>412.685</v>
          </cell>
          <cell r="CC242">
            <v>556.8125</v>
          </cell>
          <cell r="CD242">
            <v>44.407499999999999</v>
          </cell>
          <cell r="CE242">
            <v>22.2225</v>
          </cell>
          <cell r="CF242">
            <v>11.35</v>
          </cell>
          <cell r="CG242">
            <v>2.0175000000000098</v>
          </cell>
          <cell r="CH242">
            <v>0</v>
          </cell>
          <cell r="CI242">
            <v>0</v>
          </cell>
        </row>
        <row r="243">
          <cell r="AK243">
            <v>62.758111111111099</v>
          </cell>
          <cell r="AN243">
            <v>0</v>
          </cell>
          <cell r="AO243">
            <v>0.46249999999999097</v>
          </cell>
          <cell r="AP243">
            <v>21.3408333333333</v>
          </cell>
          <cell r="AQ243">
            <v>63.182499999999997</v>
          </cell>
          <cell r="AR243">
            <v>137.98416666666699</v>
          </cell>
          <cell r="AS243">
            <v>247.75749999999999</v>
          </cell>
          <cell r="AT243">
            <v>130.43916666666701</v>
          </cell>
          <cell r="AU243">
            <v>55.240833333333299</v>
          </cell>
          <cell r="AV243">
            <v>15.0141666666667</v>
          </cell>
          <cell r="AW243">
            <v>0</v>
          </cell>
          <cell r="AX243">
            <v>0</v>
          </cell>
          <cell r="AY243">
            <v>0</v>
          </cell>
          <cell r="BC243">
            <v>60.927361111111097</v>
          </cell>
          <cell r="BF243">
            <v>0</v>
          </cell>
          <cell r="BG243">
            <v>0.29166666666665703</v>
          </cell>
          <cell r="BH243">
            <v>16.460833333333301</v>
          </cell>
          <cell r="BI243">
            <v>50.582500000000003</v>
          </cell>
          <cell r="BJ243">
            <v>114.22750000000001</v>
          </cell>
          <cell r="BK243">
            <v>207.92250000000001</v>
          </cell>
          <cell r="BL243">
            <v>172.761666666667</v>
          </cell>
          <cell r="BM243">
            <v>86.406666666666695</v>
          </cell>
          <cell r="BN243">
            <v>30.101666666666699</v>
          </cell>
          <cell r="BO243">
            <v>1.82250000000001</v>
          </cell>
          <cell r="BP243">
            <v>0</v>
          </cell>
          <cell r="BQ243">
            <v>0</v>
          </cell>
          <cell r="BU243">
            <v>61.883638888888903</v>
          </cell>
          <cell r="BX243">
            <v>0</v>
          </cell>
          <cell r="BY243">
            <v>0.132500000000007</v>
          </cell>
          <cell r="BZ243">
            <v>18.074166666666699</v>
          </cell>
          <cell r="CA243">
            <v>55.494999999999997</v>
          </cell>
          <cell r="CB243">
            <v>128.32916666666699</v>
          </cell>
          <cell r="CC243">
            <v>232.315</v>
          </cell>
          <cell r="CD243">
            <v>148.98583333333301</v>
          </cell>
          <cell r="CE243">
            <v>71.819999999999993</v>
          </cell>
          <cell r="CF243">
            <v>25.8058333333333</v>
          </cell>
          <cell r="CG243">
            <v>1.8500000000000201</v>
          </cell>
          <cell r="CH243">
            <v>0</v>
          </cell>
          <cell r="CI243">
            <v>0</v>
          </cell>
        </row>
        <row r="244">
          <cell r="AK244">
            <v>58.905860215053799</v>
          </cell>
          <cell r="AN244">
            <v>0</v>
          </cell>
          <cell r="AO244">
            <v>0</v>
          </cell>
          <cell r="AP244">
            <v>2.8925000000000001</v>
          </cell>
          <cell r="AQ244">
            <v>20.21</v>
          </cell>
          <cell r="AR244">
            <v>61.804166666666603</v>
          </cell>
          <cell r="AS244">
            <v>151.52416666666701</v>
          </cell>
          <cell r="AT244">
            <v>209.12833333333299</v>
          </cell>
          <cell r="AU244">
            <v>95.722499999999997</v>
          </cell>
          <cell r="AV244">
            <v>30.442499999999999</v>
          </cell>
          <cell r="AW244">
            <v>3.78</v>
          </cell>
          <cell r="AX244">
            <v>0</v>
          </cell>
          <cell r="AY244">
            <v>0</v>
          </cell>
          <cell r="BC244">
            <v>56.877526881720399</v>
          </cell>
          <cell r="BF244">
            <v>0</v>
          </cell>
          <cell r="BG244">
            <v>0</v>
          </cell>
          <cell r="BH244">
            <v>2.9450000000000101</v>
          </cell>
          <cell r="BI244">
            <v>18.387499999999999</v>
          </cell>
          <cell r="BJ244">
            <v>47.705833333333302</v>
          </cell>
          <cell r="BK244">
            <v>116.730833333333</v>
          </cell>
          <cell r="BL244">
            <v>270.18416666666701</v>
          </cell>
          <cell r="BM244">
            <v>144.5025</v>
          </cell>
          <cell r="BN244">
            <v>58.527500000000003</v>
          </cell>
          <cell r="BO244">
            <v>11.7525</v>
          </cell>
          <cell r="BP244">
            <v>0</v>
          </cell>
          <cell r="BQ244">
            <v>0</v>
          </cell>
          <cell r="BU244">
            <v>57.858897849462402</v>
          </cell>
          <cell r="BX244">
            <v>0</v>
          </cell>
          <cell r="BY244">
            <v>0</v>
          </cell>
          <cell r="BZ244">
            <v>2.9187500000000002</v>
          </cell>
          <cell r="CA244">
            <v>19.792083333333402</v>
          </cell>
          <cell r="CB244">
            <v>61.453333333333397</v>
          </cell>
          <cell r="CC244">
            <v>135.57083333333301</v>
          </cell>
          <cell r="CD244">
            <v>241.16624999999999</v>
          </cell>
          <cell r="CE244">
            <v>127.8275</v>
          </cell>
          <cell r="CF244">
            <v>46.945</v>
          </cell>
          <cell r="CG244">
            <v>9.8250000000000206</v>
          </cell>
          <cell r="CH244">
            <v>0.64750000000000796</v>
          </cell>
          <cell r="CI244">
            <v>0</v>
          </cell>
        </row>
        <row r="247">
          <cell r="AK247">
            <v>55.228821236559135</v>
          </cell>
          <cell r="AN247">
            <v>0</v>
          </cell>
          <cell r="AO247">
            <v>0.16041666666666649</v>
          </cell>
          <cell r="AP247">
            <v>2.9777083333333336</v>
          </cell>
          <cell r="AQ247">
            <v>20.819791666666671</v>
          </cell>
          <cell r="AR247">
            <v>59.592166666666664</v>
          </cell>
          <cell r="AS247">
            <v>121.88666666666657</v>
          </cell>
          <cell r="AT247">
            <v>323.72633333333329</v>
          </cell>
          <cell r="AU247">
            <v>207.49870833333335</v>
          </cell>
          <cell r="AV247">
            <v>114.79320833333342</v>
          </cell>
          <cell r="AW247">
            <v>52.219624999999994</v>
          </cell>
          <cell r="AX247">
            <v>19.901166666666665</v>
          </cell>
          <cell r="AY247">
            <v>7.0333333333333332</v>
          </cell>
          <cell r="BC247">
            <v>53.874108870967746</v>
          </cell>
          <cell r="BF247">
            <v>0</v>
          </cell>
          <cell r="BG247">
            <v>0.1104166666666665</v>
          </cell>
          <cell r="BH247">
            <v>2.760916666666668</v>
          </cell>
          <cell r="BI247">
            <v>17.964041666666667</v>
          </cell>
          <cell r="BJ247">
            <v>51.627500000000012</v>
          </cell>
          <cell r="BK247">
            <v>106.81941666666664</v>
          </cell>
          <cell r="BL247">
            <v>362.86666666666667</v>
          </cell>
          <cell r="BM247">
            <v>241.530125</v>
          </cell>
          <cell r="BN247">
            <v>141.72204166666671</v>
          </cell>
          <cell r="BO247">
            <v>68.264166666666625</v>
          </cell>
          <cell r="BP247">
            <v>26.808583333333324</v>
          </cell>
          <cell r="BQ247">
            <v>9.0293749999999928</v>
          </cell>
          <cell r="BU247">
            <v>54.405979838709683</v>
          </cell>
          <cell r="BX247">
            <v>0</v>
          </cell>
          <cell r="BY247">
            <v>0.1855833333333336</v>
          </cell>
          <cell r="BZ247">
            <v>3.1631666666666698</v>
          </cell>
          <cell r="CA247">
            <v>19.30220833333334</v>
          </cell>
          <cell r="CB247">
            <v>54.101791666666678</v>
          </cell>
          <cell r="CC247">
            <v>112.47054166666666</v>
          </cell>
          <cell r="CD247">
            <v>347.71683333333328</v>
          </cell>
          <cell r="CE247">
            <v>227.51641666666674</v>
          </cell>
          <cell r="CF247">
            <v>130.88516666666666</v>
          </cell>
          <cell r="CG247">
            <v>62.069291666666629</v>
          </cell>
          <cell r="CH247">
            <v>23.636583333333327</v>
          </cell>
          <cell r="CI247">
            <v>8.3149999999999959</v>
          </cell>
        </row>
        <row r="248">
          <cell r="AK248">
            <v>57.994700790229878</v>
          </cell>
          <cell r="AN248">
            <v>0</v>
          </cell>
          <cell r="AO248">
            <v>0</v>
          </cell>
          <cell r="AP248">
            <v>7.8087083333333309</v>
          </cell>
          <cell r="AQ248">
            <v>36.103041666666648</v>
          </cell>
          <cell r="AR248">
            <v>88.003000000000014</v>
          </cell>
          <cell r="AS248">
            <v>164.14420833333332</v>
          </cell>
          <cell r="AT248">
            <v>233.76341666666661</v>
          </cell>
          <cell r="AU248">
            <v>144.41337499999995</v>
          </cell>
          <cell r="AV248">
            <v>79.304583333333341</v>
          </cell>
          <cell r="AW248">
            <v>38.099916666666672</v>
          </cell>
          <cell r="AX248">
            <v>15.923833333333331</v>
          </cell>
          <cell r="AY248">
            <v>5.4041666666666703</v>
          </cell>
          <cell r="BC248">
            <v>56.887051878078822</v>
          </cell>
          <cell r="BF248">
            <v>0</v>
          </cell>
          <cell r="BG248">
            <v>0.19375000000000001</v>
          </cell>
          <cell r="BH248">
            <v>7.5847083333333369</v>
          </cell>
          <cell r="BI248">
            <v>32.936750000000025</v>
          </cell>
          <cell r="BJ248">
            <v>79.302958333333294</v>
          </cell>
          <cell r="BK248">
            <v>148.34916666666663</v>
          </cell>
          <cell r="BL248">
            <v>261.88995833333331</v>
          </cell>
          <cell r="BM248">
            <v>167.0061666666667</v>
          </cell>
          <cell r="BN248">
            <v>94.802374999999941</v>
          </cell>
          <cell r="BO248">
            <v>46.975875000000045</v>
          </cell>
          <cell r="BP248">
            <v>20.626291666666681</v>
          </cell>
          <cell r="BQ248">
            <v>7.3622083333333306</v>
          </cell>
          <cell r="BU248">
            <v>57.494418411330038</v>
          </cell>
          <cell r="BX248">
            <v>0</v>
          </cell>
          <cell r="BY248">
            <v>0.3371666666666665</v>
          </cell>
          <cell r="BZ248">
            <v>8.5334999999999983</v>
          </cell>
          <cell r="CA248">
            <v>36.167833333333327</v>
          </cell>
          <cell r="CB248">
            <v>86.745833333333252</v>
          </cell>
          <cell r="CC248">
            <v>160.9300416666666</v>
          </cell>
          <cell r="CD248">
            <v>248.04100000000011</v>
          </cell>
          <cell r="CE248">
            <v>157.36900000000006</v>
          </cell>
          <cell r="CF248">
            <v>90.303208333333302</v>
          </cell>
          <cell r="CG248">
            <v>44.795541666666644</v>
          </cell>
          <cell r="CH248">
            <v>19.387208333333341</v>
          </cell>
          <cell r="CI248">
            <v>7.0107499999999945</v>
          </cell>
        </row>
        <row r="249">
          <cell r="AK249">
            <v>65.248374999999996</v>
          </cell>
          <cell r="AN249">
            <v>0</v>
          </cell>
          <cell r="AO249">
            <v>1.6650833333333346</v>
          </cell>
          <cell r="AP249">
            <v>29.772874999999992</v>
          </cell>
          <cell r="AQ249">
            <v>99.045458333333386</v>
          </cell>
          <cell r="AR249">
            <v>202.48483333333328</v>
          </cell>
          <cell r="AS249">
            <v>332.72025000000014</v>
          </cell>
          <cell r="AT249">
            <v>91.345833333333331</v>
          </cell>
          <cell r="AU249">
            <v>39.785208333333337</v>
          </cell>
          <cell r="AV249">
            <v>15.020624999999992</v>
          </cell>
          <cell r="AW249">
            <v>4.7708333333333304</v>
          </cell>
          <cell r="AX249">
            <v>1.71875</v>
          </cell>
          <cell r="AY249">
            <v>0.57291666666666607</v>
          </cell>
          <cell r="BC249">
            <v>64.416998655914</v>
          </cell>
          <cell r="BF249">
            <v>0</v>
          </cell>
          <cell r="BG249">
            <v>1.4572500000000015</v>
          </cell>
          <cell r="BH249">
            <v>27.595000000000006</v>
          </cell>
          <cell r="BI249">
            <v>91.752958333333339</v>
          </cell>
          <cell r="BJ249">
            <v>188.12520833333332</v>
          </cell>
          <cell r="BK249">
            <v>312.54095833333332</v>
          </cell>
          <cell r="BL249">
            <v>109.82599999999998</v>
          </cell>
          <cell r="BM249">
            <v>51.198250000000009</v>
          </cell>
          <cell r="BN249">
            <v>20.614000000000004</v>
          </cell>
          <cell r="BO249">
            <v>6.6139166666666656</v>
          </cell>
          <cell r="BP249">
            <v>2.2041666666666648</v>
          </cell>
          <cell r="BQ249">
            <v>0.77708333333333202</v>
          </cell>
          <cell r="BU249">
            <v>64.914954301075255</v>
          </cell>
          <cell r="BX249">
            <v>0</v>
          </cell>
          <cell r="BY249">
            <v>1.9406666666666681</v>
          </cell>
          <cell r="BZ249">
            <v>30.26904166666667</v>
          </cell>
          <cell r="CA249">
            <v>98.029250000000005</v>
          </cell>
          <cell r="CB249">
            <v>198.14637499999998</v>
          </cell>
          <cell r="CC249">
            <v>325.11512499999998</v>
          </cell>
          <cell r="CD249">
            <v>100.66566666666665</v>
          </cell>
          <cell r="CE249">
            <v>45.782791666666647</v>
          </cell>
          <cell r="CF249">
            <v>17.751541666666672</v>
          </cell>
          <cell r="CG249">
            <v>5.6212083333333318</v>
          </cell>
          <cell r="CH249">
            <v>1.9270833333333317</v>
          </cell>
          <cell r="CI249">
            <v>0.57499999999999996</v>
          </cell>
        </row>
        <row r="250">
          <cell r="AK250">
            <v>70.528037500000011</v>
          </cell>
          <cell r="AN250">
            <v>0.29841666666666677</v>
          </cell>
          <cell r="AO250">
            <v>13.87575</v>
          </cell>
          <cell r="AP250">
            <v>74.815124999999981</v>
          </cell>
          <cell r="AQ250">
            <v>185.4805833333333</v>
          </cell>
          <cell r="AR250">
            <v>321.28629166666673</v>
          </cell>
          <cell r="AS250">
            <v>467.31404166666664</v>
          </cell>
          <cell r="AT250">
            <v>19.639458333333334</v>
          </cell>
          <cell r="AU250">
            <v>5.4451666666666654</v>
          </cell>
          <cell r="AV250">
            <v>1.4729166666666642</v>
          </cell>
          <cell r="AW250">
            <v>0.34166666666666701</v>
          </cell>
          <cell r="AX250">
            <v>0</v>
          </cell>
          <cell r="AY250">
            <v>0</v>
          </cell>
          <cell r="BC250">
            <v>69.808912499999977</v>
          </cell>
          <cell r="BF250">
            <v>0.4208333333333335</v>
          </cell>
          <cell r="BG250">
            <v>14.47066666666667</v>
          </cell>
          <cell r="BH250">
            <v>70.04887500000001</v>
          </cell>
          <cell r="BI250">
            <v>171.91758333333325</v>
          </cell>
          <cell r="BJ250">
            <v>302.45024999999987</v>
          </cell>
          <cell r="BK250">
            <v>446.1923749999998</v>
          </cell>
          <cell r="BL250">
            <v>27.650208333333335</v>
          </cell>
          <cell r="BM250">
            <v>8.1828749999999904</v>
          </cell>
          <cell r="BN250">
            <v>1.9249999999999978</v>
          </cell>
          <cell r="BO250">
            <v>0.53749999999999942</v>
          </cell>
          <cell r="BP250">
            <v>2.08333333333332E-2</v>
          </cell>
          <cell r="BQ250">
            <v>0</v>
          </cell>
          <cell r="BU250">
            <v>70.185093055555569</v>
          </cell>
          <cell r="BX250">
            <v>0.26041666666666652</v>
          </cell>
          <cell r="BY250">
            <v>15.487708333333341</v>
          </cell>
          <cell r="BZ250">
            <v>75.310083333333353</v>
          </cell>
          <cell r="CA250">
            <v>180.17458333333335</v>
          </cell>
          <cell r="CB250">
            <v>313.10854166666672</v>
          </cell>
          <cell r="CC250">
            <v>457.3527916666668</v>
          </cell>
          <cell r="CD250">
            <v>24.62179166666666</v>
          </cell>
          <cell r="CE250">
            <v>7.5557500000000006</v>
          </cell>
          <cell r="CF250">
            <v>1.8</v>
          </cell>
          <cell r="CG250">
            <v>0.46458333333333302</v>
          </cell>
          <cell r="CH250">
            <v>0</v>
          </cell>
          <cell r="CI250">
            <v>0</v>
          </cell>
        </row>
        <row r="251">
          <cell r="AK251">
            <v>77.233263440860213</v>
          </cell>
          <cell r="AN251">
            <v>14.053625000000002</v>
          </cell>
          <cell r="AO251">
            <v>96.105333333333391</v>
          </cell>
          <cell r="AP251">
            <v>229.50824999999995</v>
          </cell>
          <cell r="AQ251">
            <v>379.96866666666659</v>
          </cell>
          <cell r="AR251">
            <v>534.37908333333314</v>
          </cell>
          <cell r="AS251">
            <v>689.2311666666667</v>
          </cell>
          <cell r="AT251">
            <v>0.73750000000000049</v>
          </cell>
          <cell r="AU251">
            <v>0.147916666666667</v>
          </cell>
          <cell r="AV251">
            <v>0</v>
          </cell>
          <cell r="AW251">
            <v>0</v>
          </cell>
          <cell r="AX251">
            <v>0</v>
          </cell>
          <cell r="AY251">
            <v>0</v>
          </cell>
          <cell r="BC251">
            <v>76.715838037634427</v>
          </cell>
          <cell r="BF251">
            <v>17.127583333333337</v>
          </cell>
          <cell r="BG251">
            <v>90.791333333333284</v>
          </cell>
          <cell r="BH251">
            <v>216.27506250000002</v>
          </cell>
          <cell r="BI251">
            <v>364.28056249999997</v>
          </cell>
          <cell r="BJ251">
            <v>518.36597916666676</v>
          </cell>
          <cell r="BK251">
            <v>673.19097916666681</v>
          </cell>
          <cell r="BL251">
            <v>1.0895833333333358</v>
          </cell>
          <cell r="BM251">
            <v>0.17499999999999999</v>
          </cell>
          <cell r="BN251">
            <v>0</v>
          </cell>
          <cell r="BO251">
            <v>0</v>
          </cell>
          <cell r="BP251">
            <v>0</v>
          </cell>
          <cell r="BQ251">
            <v>0</v>
          </cell>
          <cell r="BU251">
            <v>76.898133064516102</v>
          </cell>
          <cell r="BX251">
            <v>14.080124999999995</v>
          </cell>
          <cell r="BY251">
            <v>92.571916666666681</v>
          </cell>
          <cell r="BZ251">
            <v>221.69420833333328</v>
          </cell>
          <cell r="CA251">
            <v>370.34004166666665</v>
          </cell>
          <cell r="CB251">
            <v>524.08379166666668</v>
          </cell>
          <cell r="CC251">
            <v>678.8421249999999</v>
          </cell>
          <cell r="CD251">
            <v>1.4979166666666661</v>
          </cell>
          <cell r="CE251">
            <v>0.241666666666667</v>
          </cell>
          <cell r="CF251">
            <v>0</v>
          </cell>
          <cell r="CG251">
            <v>0</v>
          </cell>
          <cell r="CH251">
            <v>0</v>
          </cell>
          <cell r="CI251">
            <v>0</v>
          </cell>
        </row>
        <row r="252">
          <cell r="AK252">
            <v>82.898272222222204</v>
          </cell>
          <cell r="AN252">
            <v>96.191958333333361</v>
          </cell>
          <cell r="AO252">
            <v>237.1731666666667</v>
          </cell>
          <cell r="AP252">
            <v>386.94816666666668</v>
          </cell>
          <cell r="AQ252">
            <v>536.94816666666679</v>
          </cell>
          <cell r="AR252">
            <v>686.94816666666679</v>
          </cell>
          <cell r="AS252">
            <v>836.94816666666645</v>
          </cell>
          <cell r="AT252">
            <v>0</v>
          </cell>
          <cell r="AU252">
            <v>0</v>
          </cell>
          <cell r="AV252">
            <v>0</v>
          </cell>
          <cell r="AW252">
            <v>0</v>
          </cell>
          <cell r="AX252">
            <v>0</v>
          </cell>
          <cell r="AY252">
            <v>0</v>
          </cell>
          <cell r="BC252">
            <v>82.724050000000005</v>
          </cell>
          <cell r="BF252">
            <v>96.853416666666703</v>
          </cell>
          <cell r="BG252">
            <v>232.56704166666668</v>
          </cell>
          <cell r="BH252">
            <v>381.72149999999993</v>
          </cell>
          <cell r="BI252">
            <v>531.72149999999988</v>
          </cell>
          <cell r="BJ252">
            <v>681.72149999999988</v>
          </cell>
          <cell r="BK252">
            <v>831.72149999999988</v>
          </cell>
          <cell r="BL252">
            <v>0</v>
          </cell>
          <cell r="BM252">
            <v>0</v>
          </cell>
          <cell r="BN252">
            <v>0</v>
          </cell>
          <cell r="BO252">
            <v>0</v>
          </cell>
          <cell r="BP252">
            <v>0</v>
          </cell>
          <cell r="BQ252">
            <v>0</v>
          </cell>
          <cell r="BU252">
            <v>82.480202777777791</v>
          </cell>
          <cell r="BX252">
            <v>85.948708333333315</v>
          </cell>
          <cell r="BY252">
            <v>224.83858333333347</v>
          </cell>
          <cell r="BZ252">
            <v>374.40608333333341</v>
          </cell>
          <cell r="CA252">
            <v>524.40608333333353</v>
          </cell>
          <cell r="CB252">
            <v>674.40608333333353</v>
          </cell>
          <cell r="CC252">
            <v>824.40608333333353</v>
          </cell>
          <cell r="CD252">
            <v>0</v>
          </cell>
          <cell r="CE252">
            <v>0</v>
          </cell>
          <cell r="CF252">
            <v>0</v>
          </cell>
          <cell r="CG252">
            <v>0</v>
          </cell>
          <cell r="CH252">
            <v>0</v>
          </cell>
          <cell r="CI252">
            <v>0</v>
          </cell>
        </row>
        <row r="253">
          <cell r="AK253">
            <v>84.09265456989246</v>
          </cell>
          <cell r="AN253">
            <v>131.27854166666671</v>
          </cell>
          <cell r="AO253">
            <v>281.87229166666668</v>
          </cell>
          <cell r="AP253">
            <v>436.87229166666668</v>
          </cell>
          <cell r="AQ253">
            <v>591.87229166666668</v>
          </cell>
          <cell r="AR253">
            <v>746.8722916666668</v>
          </cell>
          <cell r="AS253">
            <v>901.87229166666691</v>
          </cell>
          <cell r="AT253">
            <v>0</v>
          </cell>
          <cell r="AU253">
            <v>0</v>
          </cell>
          <cell r="AV253">
            <v>0</v>
          </cell>
          <cell r="AW253">
            <v>0</v>
          </cell>
          <cell r="AX253">
            <v>0</v>
          </cell>
          <cell r="AY253">
            <v>0</v>
          </cell>
          <cell r="BC253">
            <v>84.086470430107539</v>
          </cell>
          <cell r="BF253">
            <v>133.09766666666667</v>
          </cell>
          <cell r="BG253">
            <v>281.6805833333334</v>
          </cell>
          <cell r="BH253">
            <v>436.6805833333334</v>
          </cell>
          <cell r="BI253">
            <v>591.68058333333317</v>
          </cell>
          <cell r="BJ253">
            <v>746.6805833333334</v>
          </cell>
          <cell r="BK253">
            <v>901.6805833333334</v>
          </cell>
          <cell r="BL253">
            <v>0</v>
          </cell>
          <cell r="BM253">
            <v>0</v>
          </cell>
          <cell r="BN253">
            <v>0</v>
          </cell>
          <cell r="BO253">
            <v>0</v>
          </cell>
          <cell r="BP253">
            <v>0</v>
          </cell>
          <cell r="BQ253">
            <v>0</v>
          </cell>
          <cell r="BU253">
            <v>83.710985215053768</v>
          </cell>
          <cell r="BX253">
            <v>120.18637499999993</v>
          </cell>
          <cell r="BY253">
            <v>270.04054166666663</v>
          </cell>
          <cell r="BZ253">
            <v>425.04054166666663</v>
          </cell>
          <cell r="CA253">
            <v>580.04054166666663</v>
          </cell>
          <cell r="CB253">
            <v>735.04054166666663</v>
          </cell>
          <cell r="CC253">
            <v>890.04054166666663</v>
          </cell>
          <cell r="CD253">
            <v>0</v>
          </cell>
          <cell r="CE253">
            <v>0</v>
          </cell>
          <cell r="CF253">
            <v>0</v>
          </cell>
          <cell r="CG253">
            <v>0</v>
          </cell>
          <cell r="CH253">
            <v>0</v>
          </cell>
          <cell r="CI253">
            <v>0</v>
          </cell>
        </row>
        <row r="254">
          <cell r="AK254">
            <v>84.68889784946235</v>
          </cell>
          <cell r="AN254">
            <v>148.54254166666661</v>
          </cell>
          <cell r="AO254">
            <v>300.37874999999997</v>
          </cell>
          <cell r="AP254">
            <v>455.35583333333335</v>
          </cell>
          <cell r="AQ254">
            <v>610.35583333333329</v>
          </cell>
          <cell r="AR254">
            <v>765.35583333333352</v>
          </cell>
          <cell r="AS254">
            <v>920.35583333333329</v>
          </cell>
          <cell r="AT254">
            <v>0</v>
          </cell>
          <cell r="AU254">
            <v>0</v>
          </cell>
          <cell r="AV254">
            <v>0</v>
          </cell>
          <cell r="AW254">
            <v>0</v>
          </cell>
          <cell r="AX254">
            <v>0</v>
          </cell>
          <cell r="AY254">
            <v>0</v>
          </cell>
          <cell r="BC254">
            <v>84.53799663978495</v>
          </cell>
          <cell r="BF254">
            <v>147.21385416666664</v>
          </cell>
          <cell r="BG254">
            <v>295.91747916666662</v>
          </cell>
          <cell r="BH254">
            <v>450.67789583333331</v>
          </cell>
          <cell r="BI254">
            <v>605.6778958333332</v>
          </cell>
          <cell r="BJ254">
            <v>760.6778958333332</v>
          </cell>
          <cell r="BK254">
            <v>915.67789583333308</v>
          </cell>
          <cell r="BL254">
            <v>0</v>
          </cell>
          <cell r="BM254">
            <v>0</v>
          </cell>
          <cell r="BN254">
            <v>0</v>
          </cell>
          <cell r="BO254">
            <v>0</v>
          </cell>
          <cell r="BP254">
            <v>0</v>
          </cell>
          <cell r="BQ254">
            <v>0</v>
          </cell>
          <cell r="BU254">
            <v>84.084139784946245</v>
          </cell>
          <cell r="BX254">
            <v>131.63766666666669</v>
          </cell>
          <cell r="BY254">
            <v>281.68333333333328</v>
          </cell>
          <cell r="BZ254">
            <v>436.60833333333329</v>
          </cell>
          <cell r="CA254">
            <v>591.60833333333335</v>
          </cell>
          <cell r="CB254">
            <v>746.60833333333323</v>
          </cell>
          <cell r="CC254">
            <v>901.60833333333335</v>
          </cell>
          <cell r="CD254">
            <v>0</v>
          </cell>
          <cell r="CE254">
            <v>0</v>
          </cell>
          <cell r="CF254">
            <v>0</v>
          </cell>
          <cell r="CG254">
            <v>0</v>
          </cell>
          <cell r="CH254">
            <v>0</v>
          </cell>
          <cell r="CI254">
            <v>0</v>
          </cell>
        </row>
        <row r="255">
          <cell r="AK255">
            <v>80.922238888888884</v>
          </cell>
          <cell r="AN255">
            <v>60.301541666666651</v>
          </cell>
          <cell r="AO255">
            <v>181.83112499999993</v>
          </cell>
          <cell r="AP255">
            <v>327.82341666666656</v>
          </cell>
          <cell r="AQ255">
            <v>477.66716666666662</v>
          </cell>
          <cell r="AR255">
            <v>627.6671666666665</v>
          </cell>
          <cell r="AS255">
            <v>777.66716666666639</v>
          </cell>
          <cell r="AT255">
            <v>0</v>
          </cell>
          <cell r="AU255">
            <v>0</v>
          </cell>
          <cell r="AV255">
            <v>0</v>
          </cell>
          <cell r="AW255">
            <v>0</v>
          </cell>
          <cell r="AX255">
            <v>0</v>
          </cell>
          <cell r="AY255">
            <v>0</v>
          </cell>
          <cell r="BC255">
            <v>79.905359027777791</v>
          </cell>
          <cell r="BF255">
            <v>44.261125000000021</v>
          </cell>
          <cell r="BG255">
            <v>155.22672916666664</v>
          </cell>
          <cell r="BH255">
            <v>297.55427083333348</v>
          </cell>
          <cell r="BI255">
            <v>447.16077083333346</v>
          </cell>
          <cell r="BJ255">
            <v>597.16077083333346</v>
          </cell>
          <cell r="BK255">
            <v>747.16077083333346</v>
          </cell>
          <cell r="BL255">
            <v>0</v>
          </cell>
          <cell r="BM255">
            <v>0</v>
          </cell>
          <cell r="BN255">
            <v>0</v>
          </cell>
          <cell r="BO255">
            <v>0</v>
          </cell>
          <cell r="BP255">
            <v>0</v>
          </cell>
          <cell r="BQ255">
            <v>0</v>
          </cell>
          <cell r="BU255">
            <v>80.107537857126175</v>
          </cell>
          <cell r="BX255">
            <v>47.657594047119034</v>
          </cell>
          <cell r="BY255">
            <v>161.55009404711899</v>
          </cell>
          <cell r="BZ255">
            <v>304.09596904711884</v>
          </cell>
          <cell r="CA255">
            <v>453.22613571378554</v>
          </cell>
          <cell r="CB255">
            <v>603.22613571378554</v>
          </cell>
          <cell r="CC255">
            <v>753.22613571378554</v>
          </cell>
          <cell r="CD255">
            <v>0</v>
          </cell>
          <cell r="CE255">
            <v>0</v>
          </cell>
          <cell r="CF255">
            <v>0</v>
          </cell>
          <cell r="CG255">
            <v>0</v>
          </cell>
          <cell r="CH255">
            <v>0</v>
          </cell>
          <cell r="CI255">
            <v>0</v>
          </cell>
        </row>
        <row r="256">
          <cell r="AK256">
            <v>73.03490188172043</v>
          </cell>
          <cell r="AN256">
            <v>8.1592499999999966</v>
          </cell>
          <cell r="AO256">
            <v>55.413624999999989</v>
          </cell>
          <cell r="AP256">
            <v>145.99637500000003</v>
          </cell>
          <cell r="AQ256">
            <v>268.08974999999998</v>
          </cell>
          <cell r="AR256">
            <v>409.36954166666658</v>
          </cell>
          <cell r="AS256">
            <v>560.05620833333342</v>
          </cell>
          <cell r="AT256">
            <v>19.00779166666667</v>
          </cell>
          <cell r="AU256">
            <v>5.2875833333333322</v>
          </cell>
          <cell r="AV256">
            <v>0.97424999999999962</v>
          </cell>
          <cell r="AW256">
            <v>0.14450000000000041</v>
          </cell>
          <cell r="AX256">
            <v>0</v>
          </cell>
          <cell r="AY256">
            <v>0</v>
          </cell>
          <cell r="BC256">
            <v>71.602985215053749</v>
          </cell>
          <cell r="BF256">
            <v>4.9199166666666629</v>
          </cell>
          <cell r="BG256">
            <v>41.446875000000006</v>
          </cell>
          <cell r="BH256">
            <v>119.79774999999999</v>
          </cell>
          <cell r="BI256">
            <v>232.45700000000002</v>
          </cell>
          <cell r="BJ256">
            <v>367.55833333333328</v>
          </cell>
          <cell r="BK256">
            <v>516.39162499999998</v>
          </cell>
          <cell r="BL256">
            <v>27.76445833333333</v>
          </cell>
          <cell r="BM256">
            <v>7.8657916666666665</v>
          </cell>
          <cell r="BN256">
            <v>1.6990833333333335</v>
          </cell>
          <cell r="BO256">
            <v>0.27804166666666702</v>
          </cell>
          <cell r="BP256">
            <v>0</v>
          </cell>
          <cell r="BQ256">
            <v>0</v>
          </cell>
          <cell r="BU256">
            <v>71.956528225806466</v>
          </cell>
          <cell r="BX256">
            <v>6.2938750000000008</v>
          </cell>
          <cell r="BY256">
            <v>47.850000000000009</v>
          </cell>
          <cell r="BZ256">
            <v>129.46108333333331</v>
          </cell>
          <cell r="CA256">
            <v>244.02662500000002</v>
          </cell>
          <cell r="CB256">
            <v>379.73104166666667</v>
          </cell>
          <cell r="CC256">
            <v>527.79887500000007</v>
          </cell>
          <cell r="CD256">
            <v>28.37425</v>
          </cell>
          <cell r="CE256">
            <v>9.0786666666666616</v>
          </cell>
          <cell r="CF256">
            <v>2.1465000000000005</v>
          </cell>
          <cell r="CG256">
            <v>0.3071250000000007</v>
          </cell>
          <cell r="CH256">
            <v>0</v>
          </cell>
          <cell r="CI256">
            <v>0</v>
          </cell>
        </row>
        <row r="257">
          <cell r="AK257">
            <v>63.461202083333333</v>
          </cell>
          <cell r="AN257">
            <v>6.25E-2</v>
          </cell>
          <cell r="AO257">
            <v>4.5547083333333376</v>
          </cell>
          <cell r="AP257">
            <v>29.45291666666666</v>
          </cell>
          <cell r="AQ257">
            <v>83.238604166666647</v>
          </cell>
          <cell r="AR257">
            <v>168.76252083333327</v>
          </cell>
          <cell r="AS257">
            <v>279.58452083333316</v>
          </cell>
          <cell r="AT257">
            <v>129.40254166666665</v>
          </cell>
          <cell r="AU257">
            <v>64.926458333333315</v>
          </cell>
          <cell r="AV257">
            <v>25.748458333333339</v>
          </cell>
          <cell r="AW257">
            <v>8.0192500000000031</v>
          </cell>
          <cell r="AX257">
            <v>2.1583333333333394</v>
          </cell>
          <cell r="AY257">
            <v>4.7916666666666802E-2</v>
          </cell>
          <cell r="BC257">
            <v>61.908447916666674</v>
          </cell>
          <cell r="BF257">
            <v>0</v>
          </cell>
          <cell r="BG257">
            <v>3.2251666666666639</v>
          </cell>
          <cell r="BH257">
            <v>22.529770833333334</v>
          </cell>
          <cell r="BI257">
            <v>66.628395833333315</v>
          </cell>
          <cell r="BJ257">
            <v>140.52218749999992</v>
          </cell>
          <cell r="BK257">
            <v>242.88597916666657</v>
          </cell>
          <cell r="BL257">
            <v>159.37495833333338</v>
          </cell>
          <cell r="BM257">
            <v>83.268749999999983</v>
          </cell>
          <cell r="BN257">
            <v>35.632541666666683</v>
          </cell>
          <cell r="BO257">
            <v>11.480833333333337</v>
          </cell>
          <cell r="BP257">
            <v>2.62916666666667</v>
          </cell>
          <cell r="BQ257">
            <v>0.133333333333333</v>
          </cell>
          <cell r="BU257">
            <v>62.628326388888901</v>
          </cell>
          <cell r="BX257">
            <v>6.25E-2</v>
          </cell>
          <cell r="BY257">
            <v>4.069833333333337</v>
          </cell>
          <cell r="BZ257">
            <v>27.537749999999999</v>
          </cell>
          <cell r="CA257">
            <v>77.763125000000002</v>
          </cell>
          <cell r="CB257">
            <v>157.58729166666666</v>
          </cell>
          <cell r="CC257">
            <v>262.77070833333335</v>
          </cell>
          <cell r="CD257">
            <v>148.91333333333324</v>
          </cell>
          <cell r="CE257">
            <v>78.737500000000026</v>
          </cell>
          <cell r="CF257">
            <v>33.920916666666663</v>
          </cell>
          <cell r="CG257">
            <v>10.480750000000008</v>
          </cell>
          <cell r="CH257">
            <v>2.4375000000000018</v>
          </cell>
          <cell r="CI257">
            <v>0.12083333333333379</v>
          </cell>
        </row>
        <row r="258">
          <cell r="AK258">
            <v>57.802345430107529</v>
          </cell>
          <cell r="AN258">
            <v>0</v>
          </cell>
          <cell r="AO258">
            <v>1.0085833333333318</v>
          </cell>
          <cell r="AP258">
            <v>12.626833333333341</v>
          </cell>
          <cell r="AQ258">
            <v>42.563499999999991</v>
          </cell>
          <cell r="AR258">
            <v>95.94891666666669</v>
          </cell>
          <cell r="AS258">
            <v>172.37033333333332</v>
          </cell>
          <cell r="AT258">
            <v>265.6907916666666</v>
          </cell>
          <cell r="AU258">
            <v>164.07620833333334</v>
          </cell>
          <cell r="AV258">
            <v>85.497625000000042</v>
          </cell>
          <cell r="AW258">
            <v>34.451583333333346</v>
          </cell>
          <cell r="AX258">
            <v>10.506416666666663</v>
          </cell>
          <cell r="AY258">
            <v>2.8666666666666667</v>
          </cell>
          <cell r="BC258">
            <v>56.154369623655917</v>
          </cell>
          <cell r="BF258">
            <v>0</v>
          </cell>
          <cell r="BG258">
            <v>0.52083333333333304</v>
          </cell>
          <cell r="BH258">
            <v>10.13704166666667</v>
          </cell>
          <cell r="BI258">
            <v>35.906333333333322</v>
          </cell>
          <cell r="BJ258">
            <v>80.65762500000001</v>
          </cell>
          <cell r="BK258">
            <v>147.44874999999996</v>
          </cell>
          <cell r="BL258">
            <v>310.12087499999996</v>
          </cell>
          <cell r="BM258">
            <v>199.87216666666671</v>
          </cell>
          <cell r="BN258">
            <v>111.66329166666667</v>
          </cell>
          <cell r="BO258">
            <v>48.45516666666667</v>
          </cell>
          <cell r="BP258">
            <v>15.620583333333334</v>
          </cell>
          <cell r="BQ258">
            <v>4.1729166666666684</v>
          </cell>
          <cell r="BU258">
            <v>56.820504590816185</v>
          </cell>
          <cell r="BX258">
            <v>0</v>
          </cell>
          <cell r="BY258">
            <v>0.88749999999999862</v>
          </cell>
          <cell r="BZ258">
            <v>11.729548457028008</v>
          </cell>
          <cell r="CA258">
            <v>39.449311648626647</v>
          </cell>
          <cell r="CB258">
            <v>88.507270708725969</v>
          </cell>
          <cell r="CC258">
            <v>159.28608484427389</v>
          </cell>
          <cell r="CD258">
            <v>293.01366933332469</v>
          </cell>
          <cell r="CE258">
            <v>187.07162839342396</v>
          </cell>
          <cell r="CF258">
            <v>102.85044252897197</v>
          </cell>
          <cell r="CG258">
            <v>44.647706460624853</v>
          </cell>
          <cell r="CH258">
            <v>14.629019155711399</v>
          </cell>
          <cell r="CI258">
            <v>4.3410396006147849</v>
          </cell>
        </row>
        <row r="372">
          <cell r="D372">
            <v>54.326571612096771</v>
          </cell>
          <cell r="E372">
            <v>0</v>
          </cell>
          <cell r="F372">
            <v>0.152134716666667</v>
          </cell>
          <cell r="G372">
            <v>2.9672432541666658</v>
          </cell>
          <cell r="H372">
            <v>19.361874091666667</v>
          </cell>
          <cell r="I372">
            <v>55.106804812500009</v>
          </cell>
          <cell r="J372">
            <v>113.72485105416666</v>
          </cell>
          <cell r="K372">
            <v>350.23815411666675</v>
          </cell>
          <cell r="L372">
            <v>230.9830848375</v>
          </cell>
          <cell r="M372">
            <v>134.60113107916663</v>
          </cell>
          <cell r="N372">
            <v>66.318169091666647</v>
          </cell>
          <cell r="O372">
            <v>28.915513758333361</v>
          </cell>
          <cell r="P372">
            <v>13.59239312500001</v>
          </cell>
          <cell r="U372">
            <v>59.495639903225793</v>
          </cell>
          <cell r="V372">
            <v>0</v>
          </cell>
          <cell r="W372">
            <v>0.18164850000000099</v>
          </cell>
          <cell r="X372">
            <v>9.9699192499999985</v>
          </cell>
          <cell r="Y372">
            <v>51.766960999999974</v>
          </cell>
          <cell r="Z372">
            <v>120.26614624999995</v>
          </cell>
          <cell r="AA372">
            <v>211.14723774999999</v>
          </cell>
          <cell r="AB372">
            <v>222.40212399999999</v>
          </cell>
          <cell r="AC372">
            <v>135.90130925</v>
          </cell>
          <cell r="AD372">
            <v>71.782400749999994</v>
          </cell>
          <cell r="AE372">
            <v>26.465848499999989</v>
          </cell>
          <cell r="AF372">
            <v>6.7535835000000048</v>
          </cell>
          <cell r="AG372">
            <v>0.79591250000000302</v>
          </cell>
        </row>
        <row r="373">
          <cell r="D373">
            <v>57.568303459821436</v>
          </cell>
          <cell r="E373">
            <v>0</v>
          </cell>
          <cell r="F373">
            <v>0.26586744166666693</v>
          </cell>
          <cell r="G373">
            <v>9.0188733708333384</v>
          </cell>
          <cell r="H373">
            <v>37.401160745833344</v>
          </cell>
          <cell r="I373">
            <v>87.887491762500076</v>
          </cell>
          <cell r="J373">
            <v>160.4005767041667</v>
          </cell>
          <cell r="K373">
            <v>245.48866387083331</v>
          </cell>
          <cell r="L373">
            <v>155.97499488749992</v>
          </cell>
          <cell r="M373">
            <v>88.488079829166622</v>
          </cell>
          <cell r="N373">
            <v>43.364427987500008</v>
          </cell>
          <cell r="O373">
            <v>18.645975829166659</v>
          </cell>
          <cell r="P373">
            <v>6.5924519833333344</v>
          </cell>
          <cell r="U373">
            <v>61.046220437499997</v>
          </cell>
          <cell r="V373">
            <v>0</v>
          </cell>
          <cell r="W373">
            <v>0.38662799999999897</v>
          </cell>
          <cell r="X373">
            <v>31.942616749999978</v>
          </cell>
          <cell r="Y373">
            <v>89.966639249999972</v>
          </cell>
          <cell r="Z373">
            <v>158.67737833333331</v>
          </cell>
          <cell r="AA373">
            <v>246.82120633333332</v>
          </cell>
          <cell r="AB373">
            <v>200.67246699999993</v>
          </cell>
          <cell r="AC373">
            <v>129.38320608333331</v>
          </cell>
          <cell r="AD373">
            <v>77.527034083333334</v>
          </cell>
          <cell r="AE373">
            <v>35.573443083333352</v>
          </cell>
          <cell r="AF373">
            <v>10.721391583333357</v>
          </cell>
          <cell r="AG373">
            <v>1.000381333333338</v>
          </cell>
        </row>
        <row r="374">
          <cell r="D374">
            <v>64.862775310349463</v>
          </cell>
          <cell r="E374">
            <v>0</v>
          </cell>
          <cell r="F374">
            <v>1.6876436250000004</v>
          </cell>
          <cell r="G374">
            <v>29.212143824999988</v>
          </cell>
          <cell r="H374">
            <v>96.283769095833307</v>
          </cell>
          <cell r="I374">
            <v>196.33534557083323</v>
          </cell>
          <cell r="J374">
            <v>323.54170537083331</v>
          </cell>
          <cell r="K374">
            <v>100.53773447499995</v>
          </cell>
          <cell r="L374">
            <v>45.589310950000026</v>
          </cell>
          <cell r="M374">
            <v>17.795670749999992</v>
          </cell>
          <cell r="N374">
            <v>5.6687473041666632</v>
          </cell>
          <cell r="O374">
            <v>1.9500254166666662</v>
          </cell>
          <cell r="P374">
            <v>0.64168020833333306</v>
          </cell>
          <cell r="U374">
            <v>67.71200816397851</v>
          </cell>
          <cell r="V374">
            <v>0</v>
          </cell>
          <cell r="W374">
            <v>6.1008140000000033</v>
          </cell>
          <cell r="X374">
            <v>66.854679749999974</v>
          </cell>
          <cell r="Y374">
            <v>162.0524299999999</v>
          </cell>
          <cell r="Z374">
            <v>277.27870958333335</v>
          </cell>
          <cell r="AA374">
            <v>410.7584055833334</v>
          </cell>
          <cell r="AB374">
            <v>77.980176916666679</v>
          </cell>
          <cell r="AC374">
            <v>38.206456500000016</v>
          </cell>
          <cell r="AD374">
            <v>16.686152500000009</v>
          </cell>
          <cell r="AE374">
            <v>1.1927377499999978</v>
          </cell>
          <cell r="AF374">
            <v>0</v>
          </cell>
          <cell r="AG374">
            <v>0</v>
          </cell>
        </row>
        <row r="375">
          <cell r="D375">
            <v>70.173977841666684</v>
          </cell>
          <cell r="E375">
            <v>0.32656498333333345</v>
          </cell>
          <cell r="F375">
            <v>14.611360929166663</v>
          </cell>
          <cell r="G375">
            <v>73.391026862499984</v>
          </cell>
          <cell r="H375">
            <v>179.19018933333328</v>
          </cell>
          <cell r="I375">
            <v>312.28071130000006</v>
          </cell>
          <cell r="J375">
            <v>456.95199337500014</v>
          </cell>
          <cell r="K375">
            <v>23.970854083333343</v>
          </cell>
          <cell r="L375">
            <v>7.0613760500000007</v>
          </cell>
          <cell r="M375">
            <v>1.7326581249999999</v>
          </cell>
          <cell r="N375">
            <v>0.44792562499999899</v>
          </cell>
          <cell r="O375">
            <v>6.94583333333329E-3</v>
          </cell>
          <cell r="P375">
            <v>0</v>
          </cell>
          <cell r="U375">
            <v>69.098512583333317</v>
          </cell>
          <cell r="V375">
            <v>4.4995500000001701E-2</v>
          </cell>
          <cell r="W375">
            <v>13.789101000000011</v>
          </cell>
          <cell r="X375">
            <v>56.192079000000042</v>
          </cell>
          <cell r="Y375">
            <v>146.45084225000002</v>
          </cell>
          <cell r="Z375">
            <v>275.36144849999982</v>
          </cell>
          <cell r="AA375">
            <v>422.95537749999994</v>
          </cell>
          <cell r="AB375">
            <v>23.495464749999957</v>
          </cell>
          <cell r="AC375">
            <v>2.4060709999999954</v>
          </cell>
          <cell r="AD375">
            <v>0</v>
          </cell>
          <cell r="AE375">
            <v>0</v>
          </cell>
          <cell r="AF375">
            <v>0</v>
          </cell>
          <cell r="AG375">
            <v>0</v>
          </cell>
        </row>
        <row r="376">
          <cell r="D376">
            <v>76.949054856989235</v>
          </cell>
          <cell r="E376">
            <v>15.087315158333348</v>
          </cell>
          <cell r="F376">
            <v>93.155957958333317</v>
          </cell>
          <cell r="G376">
            <v>222.49188520000001</v>
          </cell>
          <cell r="H376">
            <v>371.52903202499976</v>
          </cell>
          <cell r="I376">
            <v>525.60889369166648</v>
          </cell>
          <cell r="J376">
            <v>680.42070056666648</v>
          </cell>
          <cell r="K376">
            <v>1.1083314583333332</v>
          </cell>
          <cell r="L376">
            <v>0.18819312499999999</v>
          </cell>
          <cell r="M376">
            <v>0</v>
          </cell>
          <cell r="N376">
            <v>0</v>
          </cell>
          <cell r="O376">
            <v>0</v>
          </cell>
          <cell r="P376">
            <v>0</v>
          </cell>
          <cell r="U376">
            <v>77.375523887096762</v>
          </cell>
          <cell r="V376">
            <v>6.777946083333382</v>
          </cell>
          <cell r="W376">
            <v>87.337446250000042</v>
          </cell>
          <cell r="X376">
            <v>228.68791649999989</v>
          </cell>
          <cell r="Y376">
            <v>383.64124049999992</v>
          </cell>
          <cell r="Z376">
            <v>538.64124049999998</v>
          </cell>
          <cell r="AA376">
            <v>693.64124049999998</v>
          </cell>
          <cell r="AB376">
            <v>0</v>
          </cell>
          <cell r="AC376">
            <v>0</v>
          </cell>
          <cell r="AD376">
            <v>0</v>
          </cell>
          <cell r="AE376">
            <v>0</v>
          </cell>
          <cell r="AF376">
            <v>0</v>
          </cell>
          <cell r="AG376">
            <v>0</v>
          </cell>
        </row>
        <row r="377">
          <cell r="D377">
            <v>82.702915539583302</v>
          </cell>
          <cell r="E377">
            <v>93.060559879166632</v>
          </cell>
          <cell r="F377">
            <v>231.58851452916667</v>
          </cell>
          <cell r="G377">
            <v>381.0874661874999</v>
          </cell>
          <cell r="H377">
            <v>531.08746618750001</v>
          </cell>
          <cell r="I377">
            <v>681.08746618750013</v>
          </cell>
          <cell r="J377">
            <v>831.08746618750024</v>
          </cell>
          <cell r="K377">
            <v>0</v>
          </cell>
          <cell r="L377">
            <v>0</v>
          </cell>
          <cell r="M377">
            <v>0</v>
          </cell>
          <cell r="N377">
            <v>0</v>
          </cell>
          <cell r="O377">
            <v>0</v>
          </cell>
          <cell r="P377">
            <v>0</v>
          </cell>
          <cell r="U377">
            <v>84.340594602777784</v>
          </cell>
          <cell r="V377">
            <v>148.69368466666668</v>
          </cell>
          <cell r="W377">
            <v>281.14099241666656</v>
          </cell>
          <cell r="X377">
            <v>430.21783808333333</v>
          </cell>
          <cell r="Y377">
            <v>580.21783808333316</v>
          </cell>
          <cell r="Z377">
            <v>730.21783808333305</v>
          </cell>
          <cell r="AA377">
            <v>880.21783808333294</v>
          </cell>
          <cell r="AB377">
            <v>0</v>
          </cell>
          <cell r="AC377">
            <v>0</v>
          </cell>
          <cell r="AD377">
            <v>0</v>
          </cell>
          <cell r="AE377">
            <v>0</v>
          </cell>
          <cell r="AF377">
            <v>0</v>
          </cell>
          <cell r="AG377">
            <v>0</v>
          </cell>
        </row>
        <row r="378">
          <cell r="D378">
            <v>83.965151918010761</v>
          </cell>
          <cell r="E378">
            <v>128.24287441666669</v>
          </cell>
          <cell r="F378">
            <v>277.91970945833333</v>
          </cell>
          <cell r="G378">
            <v>432.91970945833339</v>
          </cell>
          <cell r="H378">
            <v>587.91970945833316</v>
          </cell>
          <cell r="I378">
            <v>742.91970945833316</v>
          </cell>
          <cell r="J378">
            <v>897.91970945833327</v>
          </cell>
          <cell r="K378">
            <v>0</v>
          </cell>
          <cell r="L378">
            <v>0</v>
          </cell>
          <cell r="M378">
            <v>0</v>
          </cell>
          <cell r="N378">
            <v>0</v>
          </cell>
          <cell r="O378">
            <v>0</v>
          </cell>
          <cell r="P378">
            <v>0</v>
          </cell>
          <cell r="U378">
            <v>86.666843567204282</v>
          </cell>
          <cell r="V378">
            <v>207.53732358333346</v>
          </cell>
          <cell r="W378">
            <v>361.67215058333346</v>
          </cell>
          <cell r="X378">
            <v>516.67215058333329</v>
          </cell>
          <cell r="Y378">
            <v>671.67215058333318</v>
          </cell>
          <cell r="Z378">
            <v>826.67215058333318</v>
          </cell>
          <cell r="AA378">
            <v>981.67215058333318</v>
          </cell>
          <cell r="AB378">
            <v>0</v>
          </cell>
          <cell r="AC378">
            <v>0</v>
          </cell>
          <cell r="AD378">
            <v>0</v>
          </cell>
          <cell r="AE378">
            <v>0</v>
          </cell>
          <cell r="AF378">
            <v>0</v>
          </cell>
          <cell r="AG378">
            <v>0</v>
          </cell>
        </row>
        <row r="379">
          <cell r="D379">
            <v>84.451031200672062</v>
          </cell>
          <cell r="E379">
            <v>142.89946241666672</v>
          </cell>
          <cell r="F379">
            <v>293.09447992916682</v>
          </cell>
          <cell r="G379">
            <v>447.98196722083367</v>
          </cell>
          <cell r="H379">
            <v>602.98196722083355</v>
          </cell>
          <cell r="I379">
            <v>757.98196722083344</v>
          </cell>
          <cell r="J379">
            <v>912.98196722083333</v>
          </cell>
          <cell r="K379">
            <v>0</v>
          </cell>
          <cell r="L379">
            <v>0</v>
          </cell>
          <cell r="M379">
            <v>0</v>
          </cell>
          <cell r="N379">
            <v>0</v>
          </cell>
          <cell r="O379">
            <v>0</v>
          </cell>
          <cell r="P379">
            <v>0</v>
          </cell>
          <cell r="U379">
            <v>89.419716389784952</v>
          </cell>
          <cell r="V379">
            <v>292.01120808333326</v>
          </cell>
          <cell r="W379">
            <v>447.01120808333337</v>
          </cell>
          <cell r="X379">
            <v>602.01120808333326</v>
          </cell>
          <cell r="Y379">
            <v>757.01120808333326</v>
          </cell>
          <cell r="Z379">
            <v>912.01120808333326</v>
          </cell>
          <cell r="AA379">
            <v>1067.0112080833333</v>
          </cell>
          <cell r="AB379">
            <v>0</v>
          </cell>
          <cell r="AC379">
            <v>0</v>
          </cell>
          <cell r="AD379">
            <v>0</v>
          </cell>
          <cell r="AE379">
            <v>0</v>
          </cell>
          <cell r="AF379">
            <v>0</v>
          </cell>
          <cell r="AG379">
            <v>0</v>
          </cell>
        </row>
        <row r="380">
          <cell r="D380">
            <v>80.304848010069449</v>
          </cell>
          <cell r="E380">
            <v>50.731248756249997</v>
          </cell>
          <cell r="F380">
            <v>166.11003656041669</v>
          </cell>
          <cell r="G380">
            <v>309.64848490208328</v>
          </cell>
          <cell r="H380">
            <v>459.14544030208299</v>
          </cell>
          <cell r="I380">
            <v>609.1454403020831</v>
          </cell>
          <cell r="J380">
            <v>759.1454403020831</v>
          </cell>
          <cell r="K380">
            <v>0</v>
          </cell>
          <cell r="L380">
            <v>0</v>
          </cell>
          <cell r="M380">
            <v>0</v>
          </cell>
          <cell r="N380">
            <v>0</v>
          </cell>
          <cell r="O380">
            <v>0</v>
          </cell>
          <cell r="P380">
            <v>0</v>
          </cell>
          <cell r="U380">
            <v>84.475247397222219</v>
          </cell>
          <cell r="V380">
            <v>138.25632816666669</v>
          </cell>
          <cell r="W380">
            <v>284.25742191666671</v>
          </cell>
          <cell r="X380">
            <v>434.25742191666671</v>
          </cell>
          <cell r="Y380">
            <v>584.25742191666654</v>
          </cell>
          <cell r="Z380">
            <v>734.25742191666643</v>
          </cell>
          <cell r="AA380">
            <v>884.25742191666643</v>
          </cell>
          <cell r="AB380">
            <v>0</v>
          </cell>
          <cell r="AC380">
            <v>0</v>
          </cell>
          <cell r="AD380">
            <v>0</v>
          </cell>
          <cell r="AE380">
            <v>0</v>
          </cell>
          <cell r="AF380">
            <v>0</v>
          </cell>
          <cell r="AG380">
            <v>0</v>
          </cell>
        </row>
        <row r="381">
          <cell r="D381">
            <v>72.198078925537644</v>
          </cell>
          <cell r="E381">
            <v>6.4575267791666597</v>
          </cell>
          <cell r="F381">
            <v>48.236154337500018</v>
          </cell>
          <cell r="G381">
            <v>131.75054071249997</v>
          </cell>
          <cell r="H381">
            <v>248.18955158750001</v>
          </cell>
          <cell r="I381">
            <v>385.55117275833322</v>
          </cell>
          <cell r="J381">
            <v>534.74706704999994</v>
          </cell>
          <cell r="K381">
            <v>25.049104895833334</v>
          </cell>
          <cell r="L381">
            <v>7.4107260666666663</v>
          </cell>
          <cell r="M381">
            <v>1.6066203583333361</v>
          </cell>
          <cell r="N381">
            <v>0.243225704166667</v>
          </cell>
          <cell r="O381">
            <v>0</v>
          </cell>
          <cell r="P381">
            <v>0</v>
          </cell>
          <cell r="U381">
            <v>72.492624685483861</v>
          </cell>
          <cell r="V381">
            <v>6.5391077499999817</v>
          </cell>
          <cell r="W381">
            <v>59.913793499999997</v>
          </cell>
          <cell r="X381">
            <v>151.76471700000002</v>
          </cell>
          <cell r="Y381">
            <v>272.92413649999992</v>
          </cell>
          <cell r="Z381">
            <v>408.13980149999986</v>
          </cell>
          <cell r="AA381">
            <v>552.84899725000002</v>
          </cell>
          <cell r="AB381">
            <v>40.652771250000022</v>
          </cell>
          <cell r="AC381">
            <v>20.868436250000002</v>
          </cell>
          <cell r="AD381">
            <v>10.57763200000001</v>
          </cell>
          <cell r="AE381">
            <v>1.6700932500000101</v>
          </cell>
          <cell r="AF381">
            <v>0</v>
          </cell>
          <cell r="AG381">
            <v>0</v>
          </cell>
        </row>
        <row r="382">
          <cell r="D382">
            <v>62.664391354236081</v>
          </cell>
          <cell r="E382">
            <v>4.1662499999999998E-2</v>
          </cell>
          <cell r="F382">
            <v>3.9504554291666638</v>
          </cell>
          <cell r="G382">
            <v>26.471696462499995</v>
          </cell>
          <cell r="H382">
            <v>75.857145435416726</v>
          </cell>
          <cell r="I382">
            <v>155.58225021041676</v>
          </cell>
          <cell r="J382">
            <v>261.66890659791687</v>
          </cell>
          <cell r="K382">
            <v>145.92540480833341</v>
          </cell>
          <cell r="L382">
            <v>75.650509583333374</v>
          </cell>
          <cell r="M382">
            <v>31.73716597083332</v>
          </cell>
          <cell r="N382">
            <v>9.9882056666666728</v>
          </cell>
          <cell r="O382">
            <v>2.4083554166666667</v>
          </cell>
          <cell r="P382">
            <v>0.1006977083333334</v>
          </cell>
          <cell r="U382">
            <v>61.825777050000006</v>
          </cell>
          <cell r="V382">
            <v>0</v>
          </cell>
          <cell r="W382">
            <v>0.30805766666666601</v>
          </cell>
          <cell r="X382">
            <v>17.930694666666653</v>
          </cell>
          <cell r="Y382">
            <v>56.046654916666704</v>
          </cell>
          <cell r="Z382">
            <v>126.04089033333334</v>
          </cell>
          <cell r="AA382">
            <v>227.80399100000005</v>
          </cell>
          <cell r="AB382">
            <v>151.27334341666665</v>
          </cell>
          <cell r="AC382">
            <v>71.267578833333303</v>
          </cell>
          <cell r="AD382">
            <v>23.030679500000016</v>
          </cell>
          <cell r="AE382">
            <v>1.1131431666666729</v>
          </cell>
          <cell r="AF382">
            <v>0</v>
          </cell>
          <cell r="AG382">
            <v>0</v>
          </cell>
        </row>
        <row r="383">
          <cell r="D383">
            <v>56.657560562567213</v>
          </cell>
          <cell r="E383">
            <v>0</v>
          </cell>
          <cell r="F383">
            <v>0.80561040833333253</v>
          </cell>
          <cell r="G383">
            <v>11.257179641666673</v>
          </cell>
          <cell r="H383">
            <v>38.340103608333337</v>
          </cell>
          <cell r="I383">
            <v>86.530093879166643</v>
          </cell>
          <cell r="J383">
            <v>156.79682180624999</v>
          </cell>
          <cell r="K383">
            <v>296.95572616875018</v>
          </cell>
          <cell r="L383">
            <v>190.14571643958342</v>
          </cell>
          <cell r="M383">
            <v>105.41244436666672</v>
          </cell>
          <cell r="N383">
            <v>46.826135141666683</v>
          </cell>
          <cell r="O383">
            <v>16.757969583333331</v>
          </cell>
          <cell r="P383">
            <v>5.8227516666666705</v>
          </cell>
          <cell r="U383">
            <v>57.855515982526875</v>
          </cell>
          <cell r="V383">
            <v>0</v>
          </cell>
          <cell r="W383">
            <v>0</v>
          </cell>
          <cell r="X383">
            <v>3.0219367500000001</v>
          </cell>
          <cell r="Y383">
            <v>19.439335</v>
          </cell>
          <cell r="Z383">
            <v>56.935478416666662</v>
          </cell>
          <cell r="AA383">
            <v>134.53807545833331</v>
          </cell>
          <cell r="AB383">
            <v>240.91833954166663</v>
          </cell>
          <cell r="AC383">
            <v>123.41448295833329</v>
          </cell>
          <cell r="AD383">
            <v>46.017079999999986</v>
          </cell>
          <cell r="AE383">
            <v>8.6180912500000115</v>
          </cell>
          <cell r="AF383">
            <v>0.21581175000000299</v>
          </cell>
          <cell r="AG383">
            <v>0</v>
          </cell>
        </row>
      </sheetData>
      <sheetData sheetId="13">
        <row r="3">
          <cell r="B3">
            <v>0</v>
          </cell>
          <cell r="C3">
            <v>0.18214845000000005</v>
          </cell>
          <cell r="D3">
            <v>17.530262737499989</v>
          </cell>
          <cell r="E3">
            <v>66.629032749999951</v>
          </cell>
          <cell r="F3">
            <v>139.99258222499975</v>
          </cell>
          <cell r="G3">
            <v>239.60299609999993</v>
          </cell>
          <cell r="H3">
            <v>295.99235695833306</v>
          </cell>
          <cell r="I3">
            <v>199.60590643333359</v>
          </cell>
          <cell r="J3">
            <v>129.46632030833328</v>
          </cell>
          <cell r="K3">
            <v>72.395945362500029</v>
          </cell>
          <cell r="L3">
            <v>39.589420387499992</v>
          </cell>
          <cell r="M3">
            <v>22.631419999999981</v>
          </cell>
        </row>
        <row r="4">
          <cell r="B4">
            <v>0</v>
          </cell>
          <cell r="C4">
            <v>6.707662499999982E-2</v>
          </cell>
          <cell r="D4">
            <v>6.861851387499998</v>
          </cell>
          <cell r="E4">
            <v>35.038222587500009</v>
          </cell>
          <cell r="F4">
            <v>84.683560733333351</v>
          </cell>
          <cell r="G4">
            <v>153.53060224583328</v>
          </cell>
          <cell r="H4">
            <v>300.61760454166654</v>
          </cell>
          <cell r="I4">
            <v>199.01294268749999</v>
          </cell>
          <cell r="J4">
            <v>116.60998419999972</v>
          </cell>
          <cell r="K4">
            <v>51.743415449999951</v>
          </cell>
          <cell r="L4">
            <v>16.359840675000022</v>
          </cell>
          <cell r="M4">
            <v>1.7449272750000064</v>
          </cell>
        </row>
        <row r="5">
          <cell r="B5">
            <v>0</v>
          </cell>
          <cell r="C5">
            <v>2.8259273152173821</v>
          </cell>
          <cell r="D5">
            <v>58.493625641304263</v>
          </cell>
          <cell r="E5">
            <v>144.72670221739153</v>
          </cell>
          <cell r="F5">
            <v>245.50199085869548</v>
          </cell>
          <cell r="G5">
            <v>365.20714911956486</v>
          </cell>
          <cell r="H5">
            <v>103.77207321739127</v>
          </cell>
          <cell r="I5">
            <v>57.808231423913007</v>
          </cell>
          <cell r="J5">
            <v>30.774259249999989</v>
          </cell>
          <cell r="K5">
            <v>10.228859880434783</v>
          </cell>
          <cell r="L5">
            <v>1.6651464456521772</v>
          </cell>
          <cell r="M5">
            <v>0.12276630434782662</v>
          </cell>
        </row>
        <row r="6">
          <cell r="B6">
            <v>2.3681842105264039E-2</v>
          </cell>
          <cell r="C6">
            <v>14.636101842105274</v>
          </cell>
          <cell r="D6">
            <v>70.306023276315841</v>
          </cell>
          <cell r="E6">
            <v>164.03073054824583</v>
          </cell>
          <cell r="F6">
            <v>284.77066614473614</v>
          </cell>
          <cell r="G6">
            <v>422.99139732894758</v>
          </cell>
          <cell r="H6">
            <v>56.172645232456077</v>
          </cell>
          <cell r="I6">
            <v>24.281001881578938</v>
          </cell>
          <cell r="J6">
            <v>9.8701541184210502</v>
          </cell>
          <cell r="K6">
            <v>0.71672182894736702</v>
          </cell>
          <cell r="L6">
            <v>0</v>
          </cell>
          <cell r="M6">
            <v>0</v>
          </cell>
        </row>
        <row r="7">
          <cell r="B7">
            <v>3.0478508333333494</v>
          </cell>
          <cell r="C7">
            <v>35.451804128787884</v>
          </cell>
          <cell r="D7">
            <v>113.5065783446969</v>
          </cell>
          <cell r="E7">
            <v>232.92259355303074</v>
          </cell>
          <cell r="F7">
            <v>373.01505938257571</v>
          </cell>
          <cell r="G7">
            <v>521.90431274621153</v>
          </cell>
          <cell r="H7">
            <v>10.109189897727255</v>
          </cell>
          <cell r="I7">
            <v>0.65620118181817955</v>
          </cell>
          <cell r="J7">
            <v>0</v>
          </cell>
          <cell r="K7">
            <v>0</v>
          </cell>
          <cell r="L7">
            <v>0</v>
          </cell>
          <cell r="M7">
            <v>0</v>
          </cell>
        </row>
        <row r="8">
          <cell r="B8">
            <v>54.266710378787877</v>
          </cell>
          <cell r="C8">
            <v>162.90734287878763</v>
          </cell>
          <cell r="D8">
            <v>312.36934674621108</v>
          </cell>
          <cell r="E8">
            <v>465.30904074621128</v>
          </cell>
          <cell r="F8">
            <v>618.26358620075666</v>
          </cell>
          <cell r="G8">
            <v>771.21813165530352</v>
          </cell>
          <cell r="H8">
            <v>0</v>
          </cell>
          <cell r="I8">
            <v>0</v>
          </cell>
          <cell r="J8">
            <v>0</v>
          </cell>
          <cell r="K8">
            <v>0</v>
          </cell>
          <cell r="L8">
            <v>0</v>
          </cell>
          <cell r="M8">
            <v>0</v>
          </cell>
        </row>
        <row r="9">
          <cell r="B9">
            <v>199.02709967500004</v>
          </cell>
          <cell r="C9">
            <v>349.85332182500019</v>
          </cell>
          <cell r="D9">
            <v>503.51360413333242</v>
          </cell>
          <cell r="E9">
            <v>657.26360413333339</v>
          </cell>
          <cell r="F9">
            <v>811.01360413332975</v>
          </cell>
          <cell r="G9">
            <v>964.76360413333634</v>
          </cell>
          <cell r="H9">
            <v>0</v>
          </cell>
          <cell r="I9">
            <v>0</v>
          </cell>
          <cell r="J9">
            <v>0</v>
          </cell>
          <cell r="K9">
            <v>0</v>
          </cell>
          <cell r="L9">
            <v>0</v>
          </cell>
          <cell r="M9">
            <v>0</v>
          </cell>
        </row>
        <row r="10">
          <cell r="B10">
            <v>246.21357664130457</v>
          </cell>
          <cell r="C10">
            <v>393.67180742391287</v>
          </cell>
          <cell r="D10">
            <v>541.28050307608726</v>
          </cell>
          <cell r="E10">
            <v>688.88919872826057</v>
          </cell>
          <cell r="F10">
            <v>836.49789438043638</v>
          </cell>
          <cell r="G10">
            <v>984.10659003260582</v>
          </cell>
          <cell r="H10">
            <v>0</v>
          </cell>
          <cell r="I10">
            <v>0</v>
          </cell>
          <cell r="J10">
            <v>0</v>
          </cell>
          <cell r="K10">
            <v>0</v>
          </cell>
          <cell r="L10">
            <v>0</v>
          </cell>
          <cell r="M10">
            <v>0</v>
          </cell>
        </row>
        <row r="11">
          <cell r="B11">
            <v>227.21237105416625</v>
          </cell>
          <cell r="C11">
            <v>378.43459282083398</v>
          </cell>
          <cell r="D11">
            <v>531.68459282083245</v>
          </cell>
          <cell r="E11">
            <v>684.9345928208329</v>
          </cell>
          <cell r="F11">
            <v>838.18459282083313</v>
          </cell>
          <cell r="G11">
            <v>991.43459282083109</v>
          </cell>
          <cell r="H11">
            <v>0</v>
          </cell>
          <cell r="I11">
            <v>0</v>
          </cell>
          <cell r="J11">
            <v>0</v>
          </cell>
          <cell r="K11">
            <v>0</v>
          </cell>
          <cell r="L11">
            <v>0</v>
          </cell>
          <cell r="M11">
            <v>0</v>
          </cell>
        </row>
        <row r="12">
          <cell r="B12">
            <v>60.809727738636283</v>
          </cell>
          <cell r="C12">
            <v>158.57372805303024</v>
          </cell>
          <cell r="D12">
            <v>276.31482037121157</v>
          </cell>
          <cell r="E12">
            <v>410.88987492802903</v>
          </cell>
          <cell r="F12">
            <v>553.96996126893919</v>
          </cell>
          <cell r="G12">
            <v>701.77910459848397</v>
          </cell>
          <cell r="H12">
            <v>5.7775927500000011</v>
          </cell>
          <cell r="I12">
            <v>0.67586090909090935</v>
          </cell>
          <cell r="J12">
            <v>0.30318605681818195</v>
          </cell>
          <cell r="K12">
            <v>7.5913329545454794E-2</v>
          </cell>
          <cell r="L12">
            <v>0</v>
          </cell>
          <cell r="M12">
            <v>0</v>
          </cell>
        </row>
        <row r="13">
          <cell r="B13">
            <v>0.50932406250000073</v>
          </cell>
          <cell r="C13">
            <v>28.056910791666677</v>
          </cell>
          <cell r="D13">
            <v>87.836316666666747</v>
          </cell>
          <cell r="E13">
            <v>171.94337835416641</v>
          </cell>
          <cell r="F13">
            <v>275.6440349250002</v>
          </cell>
          <cell r="G13">
            <v>398.89094597499911</v>
          </cell>
          <cell r="H13">
            <v>92.367756737500073</v>
          </cell>
          <cell r="I13">
            <v>46.068413308333312</v>
          </cell>
          <cell r="J13">
            <v>19.315324358333321</v>
          </cell>
          <cell r="K13">
            <v>2.0967944916666768</v>
          </cell>
          <cell r="L13">
            <v>0</v>
          </cell>
          <cell r="M13">
            <v>0</v>
          </cell>
        </row>
        <row r="14">
          <cell r="B14">
            <v>0</v>
          </cell>
          <cell r="C14">
            <v>0.11349492982456111</v>
          </cell>
          <cell r="D14">
            <v>9.1839054429824447</v>
          </cell>
          <cell r="E14">
            <v>36.802304535087686</v>
          </cell>
          <cell r="F14">
            <v>93.145610710526299</v>
          </cell>
          <cell r="G14">
            <v>190.89647708333308</v>
          </cell>
          <cell r="H14">
            <v>200.66216370614023</v>
          </cell>
          <cell r="I14">
            <v>93.847575144736851</v>
          </cell>
          <cell r="J14">
            <v>28.44054678070172</v>
          </cell>
          <cell r="K14">
            <v>1.9202628903508794</v>
          </cell>
          <cell r="L14">
            <v>1.135851315789487E-2</v>
          </cell>
          <cell r="M14">
            <v>0</v>
          </cell>
        </row>
        <row r="16">
          <cell r="B16">
            <v>0</v>
          </cell>
          <cell r="C16">
            <v>0.41718464124999977</v>
          </cell>
          <cell r="D16">
            <v>6.7167394014583293</v>
          </cell>
          <cell r="E16">
            <v>29.470805712500074</v>
          </cell>
          <cell r="F16">
            <v>73.118164642499877</v>
          </cell>
          <cell r="G16">
            <v>142.47544924947874</v>
          </cell>
          <cell r="H16">
            <v>344.79778595239571</v>
          </cell>
          <cell r="I16">
            <v>218.69514488239602</v>
          </cell>
          <cell r="J16">
            <v>118.30242948937504</v>
          </cell>
          <cell r="K16">
            <v>50.052572399999946</v>
          </cell>
          <cell r="L16">
            <v>16.64142939375002</v>
          </cell>
          <cell r="M16">
            <v>5.3739192812500018</v>
          </cell>
        </row>
        <row r="17">
          <cell r="B17">
            <v>0</v>
          </cell>
          <cell r="C17">
            <v>4.6167174999999991E-2</v>
          </cell>
          <cell r="D17">
            <v>1.932695661249999</v>
          </cell>
          <cell r="E17">
            <v>12.362971464583332</v>
          </cell>
          <cell r="F17">
            <v>37.880579152083399</v>
          </cell>
          <cell r="G17">
            <v>85.273274886041619</v>
          </cell>
          <cell r="H17">
            <v>393.92270590312438</v>
          </cell>
          <cell r="I17">
            <v>268.1903135906245</v>
          </cell>
          <cell r="J17">
            <v>164.333009324583</v>
          </cell>
          <cell r="K17">
            <v>87.715412668333244</v>
          </cell>
          <cell r="L17">
            <v>40.874011721250042</v>
          </cell>
          <cell r="M17">
            <v>18.362597665833331</v>
          </cell>
        </row>
        <row r="18">
          <cell r="B18">
            <v>0</v>
          </cell>
          <cell r="C18">
            <v>0.77971233496376813</v>
          </cell>
          <cell r="D18">
            <v>21.294023836956534</v>
          </cell>
          <cell r="E18">
            <v>76.314889260688375</v>
          </cell>
          <cell r="F18">
            <v>160.80645957137651</v>
          </cell>
          <cell r="G18">
            <v>269.42264528333334</v>
          </cell>
          <cell r="H18">
            <v>137.53142639637659</v>
          </cell>
          <cell r="I18">
            <v>75.283866272282737</v>
          </cell>
          <cell r="J18">
            <v>37.160921549456489</v>
          </cell>
          <cell r="K18">
            <v>15.917984443297094</v>
          </cell>
          <cell r="L18">
            <v>6.3058354563405681</v>
          </cell>
          <cell r="M18">
            <v>2.1723081249999967</v>
          </cell>
        </row>
        <row r="19">
          <cell r="B19">
            <v>0.21413008991228036</v>
          </cell>
          <cell r="C19">
            <v>10.900381296710519</v>
          </cell>
          <cell r="D19">
            <v>56.077871245613998</v>
          </cell>
          <cell r="E19">
            <v>140.03586828442985</v>
          </cell>
          <cell r="F19">
            <v>254.82549202543868</v>
          </cell>
          <cell r="G19">
            <v>388.87138344210376</v>
          </cell>
          <cell r="H19">
            <v>68.052633874999998</v>
          </cell>
          <cell r="I19">
            <v>30.21067866864027</v>
          </cell>
          <cell r="J19">
            <v>11.624991137938606</v>
          </cell>
          <cell r="K19">
            <v>3.662390773464911</v>
          </cell>
          <cell r="L19">
            <v>1.1344821929824562</v>
          </cell>
          <cell r="M19">
            <v>0.37149906798245586</v>
          </cell>
        </row>
        <row r="20">
          <cell r="B20">
            <v>6.6031762070075812</v>
          </cell>
          <cell r="C20">
            <v>39.48812343522723</v>
          </cell>
          <cell r="D20">
            <v>120.47857472954539</v>
          </cell>
          <cell r="E20">
            <v>243.14532647575723</v>
          </cell>
          <cell r="F20">
            <v>384.4284120649628</v>
          </cell>
          <cell r="G20">
            <v>532.05286326534099</v>
          </cell>
          <cell r="H20">
            <v>10.655915426325747</v>
          </cell>
          <cell r="I20">
            <v>2.3935464700757607</v>
          </cell>
          <cell r="J20">
            <v>0.47254312499999962</v>
          </cell>
          <cell r="K20">
            <v>0.12216153409090898</v>
          </cell>
          <cell r="L20">
            <v>1.8943181818181695E-3</v>
          </cell>
          <cell r="M20">
            <v>0</v>
          </cell>
        </row>
        <row r="21">
          <cell r="B21">
            <v>42.172177159090914</v>
          </cell>
          <cell r="C21">
            <v>154.95327655000028</v>
          </cell>
          <cell r="D21">
            <v>301.31496654166619</v>
          </cell>
          <cell r="E21">
            <v>453.25631420568203</v>
          </cell>
          <cell r="F21">
            <v>605.9969711375004</v>
          </cell>
          <cell r="G21">
            <v>758.89163696136245</v>
          </cell>
          <cell r="H21">
            <v>0.27376815340909083</v>
          </cell>
          <cell r="I21">
            <v>5.9879630681818181E-2</v>
          </cell>
          <cell r="J21">
            <v>0</v>
          </cell>
          <cell r="K21">
            <v>0</v>
          </cell>
          <cell r="L21">
            <v>0</v>
          </cell>
          <cell r="M21">
            <v>0</v>
          </cell>
        </row>
        <row r="22">
          <cell r="B22">
            <v>118.88840409083319</v>
          </cell>
          <cell r="C22">
            <v>267.08031677041743</v>
          </cell>
          <cell r="D22">
            <v>420.77377839624921</v>
          </cell>
          <cell r="E22">
            <v>574.52377839624944</v>
          </cell>
          <cell r="F22">
            <v>728.27377839624728</v>
          </cell>
          <cell r="G22">
            <v>882.02377839625183</v>
          </cell>
          <cell r="H22">
            <v>0</v>
          </cell>
          <cell r="I22">
            <v>0</v>
          </cell>
          <cell r="J22">
            <v>0</v>
          </cell>
          <cell r="K22">
            <v>0</v>
          </cell>
          <cell r="L22">
            <v>0</v>
          </cell>
          <cell r="M22">
            <v>0</v>
          </cell>
        </row>
        <row r="23">
          <cell r="B23">
            <v>137.03520851539892</v>
          </cell>
          <cell r="C23">
            <v>282.49369623025444</v>
          </cell>
          <cell r="D23">
            <v>430.10018751648568</v>
          </cell>
          <cell r="E23">
            <v>577.70888316866103</v>
          </cell>
          <cell r="F23">
            <v>725.31757882083036</v>
          </cell>
          <cell r="G23">
            <v>872.92627447300902</v>
          </cell>
          <cell r="H23">
            <v>0</v>
          </cell>
          <cell r="I23">
            <v>0</v>
          </cell>
          <cell r="J23">
            <v>0</v>
          </cell>
          <cell r="K23">
            <v>0</v>
          </cell>
          <cell r="L23">
            <v>0</v>
          </cell>
          <cell r="M23">
            <v>0</v>
          </cell>
        </row>
        <row r="24">
          <cell r="B24">
            <v>104.04414665197909</v>
          </cell>
          <cell r="C24">
            <v>240.08887939156284</v>
          </cell>
          <cell r="D24">
            <v>390.19577676968748</v>
          </cell>
          <cell r="E24">
            <v>543.19724028218593</v>
          </cell>
          <cell r="F24">
            <v>696.44724028218604</v>
          </cell>
          <cell r="G24">
            <v>849.69724028219025</v>
          </cell>
          <cell r="H24">
            <v>0</v>
          </cell>
          <cell r="I24">
            <v>0</v>
          </cell>
          <cell r="J24">
            <v>0</v>
          </cell>
          <cell r="K24">
            <v>0</v>
          </cell>
          <cell r="L24">
            <v>0</v>
          </cell>
          <cell r="M24">
            <v>0</v>
          </cell>
        </row>
        <row r="25">
          <cell r="B25">
            <v>20.222200305871166</v>
          </cell>
          <cell r="C25">
            <v>93.492673064204837</v>
          </cell>
          <cell r="D25">
            <v>203.93553275321926</v>
          </cell>
          <cell r="E25">
            <v>335.23219775416771</v>
          </cell>
          <cell r="F25">
            <v>477.69055520966015</v>
          </cell>
          <cell r="G25">
            <v>625.16245500170544</v>
          </cell>
          <cell r="H25">
            <v>6.4913396787878792</v>
          </cell>
          <cell r="I25">
            <v>0.76787895246212068</v>
          </cell>
          <cell r="J25">
            <v>5.7960562689393924E-2</v>
          </cell>
          <cell r="K25">
            <v>1.1055713825757584E-2</v>
          </cell>
          <cell r="L25">
            <v>0</v>
          </cell>
          <cell r="M25">
            <v>0</v>
          </cell>
        </row>
        <row r="26">
          <cell r="B26">
            <v>2.0519149739583318</v>
          </cell>
          <cell r="C26">
            <v>25.707454754583289</v>
          </cell>
          <cell r="D26">
            <v>83.684001068958324</v>
          </cell>
          <cell r="E26">
            <v>170.93554399604139</v>
          </cell>
          <cell r="F26">
            <v>282.04162699479122</v>
          </cell>
          <cell r="G26">
            <v>411.23116037333381</v>
          </cell>
          <cell r="H26">
            <v>73.161250570000078</v>
          </cell>
          <cell r="I26">
            <v>34.267333568749955</v>
          </cell>
          <cell r="J26">
            <v>13.456866947291655</v>
          </cell>
          <cell r="K26">
            <v>4.162078723333333</v>
          </cell>
          <cell r="L26">
            <v>1.0425080729166663</v>
          </cell>
          <cell r="M26">
            <v>2.3995322916666634E-2</v>
          </cell>
        </row>
        <row r="27">
          <cell r="B27">
            <v>1.461842105263156E-2</v>
          </cell>
          <cell r="C27">
            <v>1.9632000811403481</v>
          </cell>
          <cell r="D27">
            <v>17.531779290789515</v>
          </cell>
          <cell r="E27">
            <v>56.882317562390234</v>
          </cell>
          <cell r="F27">
            <v>124.96356555383778</v>
          </cell>
          <cell r="G27">
            <v>222.00501768870652</v>
          </cell>
          <cell r="H27">
            <v>216.8094643171051</v>
          </cell>
          <cell r="I27">
            <v>121.73281757171037</v>
          </cell>
          <cell r="J27">
            <v>55.616374969736746</v>
          </cell>
          <cell r="K27">
            <v>19.086888307675416</v>
          </cell>
          <cell r="L27">
            <v>5.0491704146929797</v>
          </cell>
          <cell r="M27">
            <v>1.1695321052631571</v>
          </cell>
        </row>
      </sheetData>
      <sheetData sheetId="14">
        <row r="3">
          <cell r="C3">
            <v>2228498932</v>
          </cell>
          <cell r="D3">
            <v>73752270</v>
          </cell>
          <cell r="E3">
            <v>235446.22399999999</v>
          </cell>
          <cell r="G3">
            <v>1379141318.2</v>
          </cell>
          <cell r="H3">
            <v>1045061221.758</v>
          </cell>
          <cell r="J3">
            <v>24199294.5</v>
          </cell>
          <cell r="K3">
            <v>297550871.25400001</v>
          </cell>
          <cell r="M3">
            <v>1653639028.915</v>
          </cell>
          <cell r="N3">
            <v>3615313</v>
          </cell>
          <cell r="O3">
            <v>14982949</v>
          </cell>
        </row>
        <row r="4">
          <cell r="C4">
            <v>1861815194</v>
          </cell>
          <cell r="D4">
            <v>66084276</v>
          </cell>
          <cell r="E4">
            <v>187962.30799999999</v>
          </cell>
          <cell r="G4">
            <v>1252914751.9760001</v>
          </cell>
          <cell r="H4">
            <v>1038512888.819</v>
          </cell>
          <cell r="J4">
            <v>24810747</v>
          </cell>
          <cell r="K4">
            <v>314675345.67900002</v>
          </cell>
          <cell r="M4">
            <v>2065025952.451</v>
          </cell>
          <cell r="N4">
            <v>3521488</v>
          </cell>
          <cell r="O4">
            <v>14824299</v>
          </cell>
        </row>
        <row r="5">
          <cell r="C5">
            <v>2066038767</v>
          </cell>
          <cell r="D5">
            <v>72103497</v>
          </cell>
          <cell r="E5">
            <v>198916.58199999999</v>
          </cell>
          <cell r="G5">
            <v>1406133748.3599999</v>
          </cell>
          <cell r="H5">
            <v>1139758875.3200002</v>
          </cell>
          <cell r="J5">
            <v>26210285.375</v>
          </cell>
          <cell r="K5">
            <v>354011067.24800003</v>
          </cell>
          <cell r="M5">
            <v>3185423460.1020002</v>
          </cell>
          <cell r="N5">
            <v>4126076</v>
          </cell>
          <cell r="O5">
            <v>14828313</v>
          </cell>
        </row>
        <row r="6">
          <cell r="C6">
            <v>1754294727</v>
          </cell>
          <cell r="D6">
            <v>60990687</v>
          </cell>
          <cell r="E6">
            <v>202236.23199999999</v>
          </cell>
          <cell r="G6">
            <v>1191766853.592</v>
          </cell>
          <cell r="H6">
            <v>989715541.20000005</v>
          </cell>
          <cell r="J6">
            <v>24006510</v>
          </cell>
          <cell r="K6">
            <v>298569260.54799998</v>
          </cell>
          <cell r="M6">
            <v>1465893839.8440001</v>
          </cell>
          <cell r="N6">
            <v>3348287</v>
          </cell>
          <cell r="O6">
            <v>14868393</v>
          </cell>
        </row>
        <row r="7">
          <cell r="C7">
            <v>2321140033</v>
          </cell>
          <cell r="D7">
            <v>71445072</v>
          </cell>
          <cell r="E7">
            <v>250982.21599999999</v>
          </cell>
          <cell r="G7">
            <v>1439921424.2</v>
          </cell>
          <cell r="H7">
            <v>1154949815.131</v>
          </cell>
          <cell r="J7">
            <v>21862265.300000001</v>
          </cell>
          <cell r="K7">
            <v>372737304.51999998</v>
          </cell>
          <cell r="M7">
            <v>2886256027.4060001</v>
          </cell>
          <cell r="N7">
            <v>3930219</v>
          </cell>
          <cell r="O7">
            <v>14853599</v>
          </cell>
        </row>
        <row r="8">
          <cell r="C8">
            <v>3460846935</v>
          </cell>
          <cell r="D8">
            <v>78584240</v>
          </cell>
          <cell r="E8">
            <v>206748.41399999999</v>
          </cell>
          <cell r="G8">
            <v>1718243833.9719999</v>
          </cell>
          <cell r="H8">
            <v>1259149546.7849998</v>
          </cell>
          <cell r="J8">
            <v>27246453.600000001</v>
          </cell>
          <cell r="K8">
            <v>402233017.52100003</v>
          </cell>
          <cell r="M8">
            <v>3793950459.309</v>
          </cell>
          <cell r="N8">
            <v>3820619</v>
          </cell>
          <cell r="O8">
            <v>14836508</v>
          </cell>
        </row>
        <row r="9">
          <cell r="C9">
            <v>4267507979.506</v>
          </cell>
          <cell r="D9">
            <v>78262969.232999995</v>
          </cell>
          <cell r="E9">
            <v>282684.04599999997</v>
          </cell>
          <cell r="G9">
            <v>1827264934.2950001</v>
          </cell>
          <cell r="H9">
            <v>1273354952.4489999</v>
          </cell>
          <cell r="J9">
            <v>53942471</v>
          </cell>
          <cell r="K9">
            <v>378283641.72899997</v>
          </cell>
          <cell r="M9">
            <v>1817893800.8659999</v>
          </cell>
          <cell r="N9">
            <v>3609406</v>
          </cell>
          <cell r="O9">
            <v>14833669</v>
          </cell>
        </row>
        <row r="10">
          <cell r="C10">
            <v>4953923217</v>
          </cell>
          <cell r="D10">
            <v>89479922</v>
          </cell>
          <cell r="E10">
            <v>364282.94400000002</v>
          </cell>
          <cell r="G10">
            <v>2145285039.392</v>
          </cell>
          <cell r="H10">
            <v>1464467384.599</v>
          </cell>
          <cell r="J10">
            <v>54836074</v>
          </cell>
          <cell r="K10">
            <v>442633926.11199999</v>
          </cell>
          <cell r="M10">
            <v>4014204945.651</v>
          </cell>
          <cell r="N10">
            <v>4211071</v>
          </cell>
          <cell r="O10">
            <v>14848445</v>
          </cell>
        </row>
        <row r="11">
          <cell r="C11">
            <v>4336983451</v>
          </cell>
          <cell r="D11">
            <v>79510589</v>
          </cell>
          <cell r="E11">
            <v>370881.288</v>
          </cell>
          <cell r="G11">
            <v>1906126304.1440001</v>
          </cell>
          <cell r="H11">
            <v>1291457043.46</v>
          </cell>
          <cell r="J11">
            <v>45530662.049999997</v>
          </cell>
          <cell r="K11">
            <v>378487366.62900001</v>
          </cell>
          <cell r="M11">
            <v>2765115974.3639998</v>
          </cell>
          <cell r="N11">
            <v>3471678</v>
          </cell>
          <cell r="O11">
            <v>14851087</v>
          </cell>
        </row>
        <row r="12">
          <cell r="C12">
            <v>3113131641</v>
          </cell>
          <cell r="D12">
            <v>76782629</v>
          </cell>
          <cell r="E12">
            <v>405199.41200000001</v>
          </cell>
          <cell r="G12">
            <v>1684877918.312</v>
          </cell>
          <cell r="H12">
            <v>1297297762.799</v>
          </cell>
          <cell r="J12">
            <v>47930906.899999999</v>
          </cell>
          <cell r="K12">
            <v>395835745.95199996</v>
          </cell>
          <cell r="M12">
            <v>2873156387.3540001</v>
          </cell>
          <cell r="N12">
            <v>3957171</v>
          </cell>
          <cell r="O12">
            <v>14853128</v>
          </cell>
        </row>
        <row r="13">
          <cell r="C13">
            <v>2010170069</v>
          </cell>
          <cell r="D13">
            <v>66886935</v>
          </cell>
          <cell r="E13">
            <v>414226.14600000001</v>
          </cell>
          <cell r="G13">
            <v>1314341527.3280001</v>
          </cell>
          <cell r="H13">
            <v>1044389706.175</v>
          </cell>
          <cell r="J13">
            <v>19452245.649999999</v>
          </cell>
          <cell r="K13">
            <v>340361115.92299998</v>
          </cell>
          <cell r="M13">
            <v>2684845956.5409999</v>
          </cell>
          <cell r="N13">
            <v>3463589</v>
          </cell>
          <cell r="O13">
            <v>14864954</v>
          </cell>
        </row>
        <row r="14">
          <cell r="C14">
            <v>1692134199</v>
          </cell>
          <cell r="D14">
            <v>66028577</v>
          </cell>
          <cell r="E14">
            <v>421968.462</v>
          </cell>
          <cell r="G14">
            <v>1178715884.6960001</v>
          </cell>
          <cell r="H14">
            <v>1005681421.761</v>
          </cell>
          <cell r="J14">
            <v>19715793</v>
          </cell>
          <cell r="K14">
            <v>345843291.81799996</v>
          </cell>
          <cell r="M14">
            <v>1588421551.552</v>
          </cell>
          <cell r="N14">
            <v>3299622</v>
          </cell>
          <cell r="O14">
            <v>14893585</v>
          </cell>
        </row>
        <row r="17">
          <cell r="C17">
            <v>2405621</v>
          </cell>
          <cell r="D17">
            <v>152684</v>
          </cell>
          <cell r="E17">
            <v>32</v>
          </cell>
          <cell r="G17">
            <v>146313</v>
          </cell>
          <cell r="H17">
            <v>3947</v>
          </cell>
          <cell r="J17">
            <v>412</v>
          </cell>
          <cell r="K17">
            <v>624</v>
          </cell>
          <cell r="M17">
            <v>233</v>
          </cell>
          <cell r="N17">
            <v>11011</v>
          </cell>
          <cell r="O17">
            <v>5556</v>
          </cell>
        </row>
        <row r="18">
          <cell r="C18">
            <v>2408890</v>
          </cell>
          <cell r="D18">
            <v>153685</v>
          </cell>
          <cell r="E18">
            <v>30</v>
          </cell>
          <cell r="G18">
            <v>145688</v>
          </cell>
          <cell r="H18">
            <v>3949</v>
          </cell>
          <cell r="J18">
            <v>416</v>
          </cell>
          <cell r="K18">
            <v>626</v>
          </cell>
          <cell r="M18">
            <v>233</v>
          </cell>
          <cell r="N18">
            <v>10981</v>
          </cell>
          <cell r="O18">
            <v>5560</v>
          </cell>
        </row>
        <row r="19">
          <cell r="C19">
            <v>2414905</v>
          </cell>
          <cell r="D19">
            <v>154169</v>
          </cell>
          <cell r="E19">
            <v>31</v>
          </cell>
          <cell r="G19">
            <v>145704</v>
          </cell>
          <cell r="H19">
            <v>3953</v>
          </cell>
          <cell r="J19">
            <v>416</v>
          </cell>
          <cell r="K19">
            <v>629</v>
          </cell>
          <cell r="M19">
            <v>234</v>
          </cell>
          <cell r="N19">
            <v>10939</v>
          </cell>
          <cell r="O19">
            <v>5563</v>
          </cell>
        </row>
        <row r="20">
          <cell r="C20">
            <v>2419386</v>
          </cell>
          <cell r="D20">
            <v>155018</v>
          </cell>
          <cell r="E20">
            <v>31</v>
          </cell>
          <cell r="G20">
            <v>145502</v>
          </cell>
          <cell r="H20">
            <v>3955</v>
          </cell>
          <cell r="J20">
            <v>415</v>
          </cell>
          <cell r="K20">
            <v>628</v>
          </cell>
          <cell r="M20">
            <v>234</v>
          </cell>
          <cell r="N20">
            <v>10911</v>
          </cell>
          <cell r="O20">
            <v>5582</v>
          </cell>
        </row>
        <row r="21">
          <cell r="C21">
            <v>2423001</v>
          </cell>
          <cell r="D21">
            <v>155382</v>
          </cell>
          <cell r="E21">
            <v>31</v>
          </cell>
          <cell r="G21">
            <v>145476</v>
          </cell>
          <cell r="H21">
            <v>3960</v>
          </cell>
          <cell r="J21">
            <v>415</v>
          </cell>
          <cell r="K21">
            <v>630</v>
          </cell>
          <cell r="M21">
            <v>234</v>
          </cell>
          <cell r="N21">
            <v>10879</v>
          </cell>
          <cell r="O21">
            <v>5590</v>
          </cell>
        </row>
        <row r="22">
          <cell r="C22">
            <v>2428904</v>
          </cell>
          <cell r="D22">
            <v>156012</v>
          </cell>
          <cell r="E22">
            <v>31</v>
          </cell>
          <cell r="G22">
            <v>145609</v>
          </cell>
          <cell r="H22">
            <v>3965</v>
          </cell>
          <cell r="J22">
            <v>412</v>
          </cell>
          <cell r="K22">
            <v>632</v>
          </cell>
          <cell r="M22">
            <v>234</v>
          </cell>
          <cell r="N22">
            <v>10852</v>
          </cell>
          <cell r="O22">
            <v>5598</v>
          </cell>
        </row>
        <row r="23">
          <cell r="C23">
            <v>2433657</v>
          </cell>
          <cell r="D23">
            <v>156156</v>
          </cell>
          <cell r="E23">
            <v>32</v>
          </cell>
          <cell r="G23">
            <v>145945</v>
          </cell>
          <cell r="H23">
            <v>3970</v>
          </cell>
          <cell r="J23">
            <v>411</v>
          </cell>
          <cell r="K23">
            <v>633</v>
          </cell>
          <cell r="M23">
            <v>234</v>
          </cell>
          <cell r="N23">
            <v>10830</v>
          </cell>
          <cell r="O23">
            <v>5603</v>
          </cell>
        </row>
        <row r="24">
          <cell r="C24">
            <v>2439310</v>
          </cell>
          <cell r="D24">
            <v>156239</v>
          </cell>
          <cell r="E24">
            <v>34</v>
          </cell>
          <cell r="G24">
            <v>146394</v>
          </cell>
          <cell r="H24">
            <v>3996</v>
          </cell>
          <cell r="J24">
            <v>411</v>
          </cell>
          <cell r="K24">
            <v>634</v>
          </cell>
          <cell r="M24">
            <v>233</v>
          </cell>
          <cell r="N24">
            <v>10811</v>
          </cell>
          <cell r="O24">
            <v>5605</v>
          </cell>
        </row>
        <row r="25">
          <cell r="C25">
            <v>2443150</v>
          </cell>
          <cell r="D25">
            <v>156158</v>
          </cell>
          <cell r="E25">
            <v>37</v>
          </cell>
          <cell r="G25">
            <v>146591</v>
          </cell>
          <cell r="H25">
            <v>4002</v>
          </cell>
          <cell r="J25">
            <v>407</v>
          </cell>
          <cell r="K25">
            <v>640</v>
          </cell>
          <cell r="M25">
            <v>233</v>
          </cell>
          <cell r="N25">
            <v>10776</v>
          </cell>
          <cell r="O25">
            <v>5624</v>
          </cell>
        </row>
        <row r="26">
          <cell r="C26">
            <v>2446627</v>
          </cell>
          <cell r="D26">
            <v>156412</v>
          </cell>
          <cell r="E26">
            <v>39</v>
          </cell>
          <cell r="G26">
            <v>146416</v>
          </cell>
          <cell r="H26">
            <v>4020</v>
          </cell>
          <cell r="J26">
            <v>403</v>
          </cell>
          <cell r="K26">
            <v>643</v>
          </cell>
          <cell r="M26">
            <v>233</v>
          </cell>
          <cell r="N26">
            <v>10737</v>
          </cell>
          <cell r="O26">
            <v>5635</v>
          </cell>
        </row>
        <row r="27">
          <cell r="C27">
            <v>2450887</v>
          </cell>
          <cell r="D27">
            <v>156254</v>
          </cell>
          <cell r="E27">
            <v>39</v>
          </cell>
          <cell r="G27">
            <v>146567</v>
          </cell>
          <cell r="H27">
            <v>4024</v>
          </cell>
          <cell r="J27">
            <v>405</v>
          </cell>
          <cell r="K27">
            <v>643</v>
          </cell>
          <cell r="M27">
            <v>233</v>
          </cell>
          <cell r="N27">
            <v>10699</v>
          </cell>
          <cell r="O27">
            <v>5643</v>
          </cell>
        </row>
        <row r="28">
          <cell r="C28">
            <v>2455309</v>
          </cell>
          <cell r="D28">
            <v>155736</v>
          </cell>
          <cell r="E28">
            <v>40</v>
          </cell>
          <cell r="G28">
            <v>147146</v>
          </cell>
          <cell r="H28">
            <v>4024</v>
          </cell>
          <cell r="J28">
            <v>402</v>
          </cell>
          <cell r="K28">
            <v>645</v>
          </cell>
          <cell r="M28">
            <v>233</v>
          </cell>
          <cell r="N28">
            <v>10660</v>
          </cell>
          <cell r="O28">
            <v>5654</v>
          </cell>
        </row>
        <row r="43">
          <cell r="G43">
            <v>72550199.980000004</v>
          </cell>
          <cell r="H43">
            <v>37618940</v>
          </cell>
          <cell r="J43">
            <v>759027.11</v>
          </cell>
          <cell r="K43">
            <v>9191222</v>
          </cell>
        </row>
        <row r="57">
          <cell r="G57">
            <v>0</v>
          </cell>
          <cell r="H57">
            <v>0</v>
          </cell>
          <cell r="J57">
            <v>571036</v>
          </cell>
          <cell r="K57">
            <v>3465272</v>
          </cell>
        </row>
        <row r="72">
          <cell r="H72">
            <v>27098304.09</v>
          </cell>
          <cell r="K72">
            <v>6950568.6900000004</v>
          </cell>
          <cell r="M72">
            <v>37271036.700000003</v>
          </cell>
        </row>
        <row r="86">
          <cell r="G86">
            <v>72549701.230000004</v>
          </cell>
          <cell r="H86">
            <v>1317862</v>
          </cell>
          <cell r="J86">
            <v>1200239.8500000001</v>
          </cell>
          <cell r="K86">
            <v>574416</v>
          </cell>
        </row>
      </sheetData>
      <sheetData sheetId="15">
        <row r="259">
          <cell r="E259">
            <v>201423.23</v>
          </cell>
        </row>
        <row r="260">
          <cell r="E260">
            <v>4673674.43</v>
          </cell>
        </row>
      </sheetData>
      <sheetData sheetId="16">
        <row r="2">
          <cell r="F2">
            <v>589047751.88000011</v>
          </cell>
          <cell r="G2">
            <v>32717130.440000001</v>
          </cell>
          <cell r="H2">
            <v>63620616.490000002</v>
          </cell>
          <cell r="I2">
            <v>62663552.339999996</v>
          </cell>
        </row>
        <row r="3">
          <cell r="F3">
            <v>10486255.200000001</v>
          </cell>
          <cell r="G3">
            <v>139705.93</v>
          </cell>
          <cell r="H3">
            <v>1531386.4200000002</v>
          </cell>
          <cell r="I3">
            <v>941133.16999999993</v>
          </cell>
        </row>
        <row r="4">
          <cell r="F4">
            <v>260201901.66</v>
          </cell>
          <cell r="G4">
            <v>17238876.239999998</v>
          </cell>
          <cell r="H4">
            <v>20583651.68</v>
          </cell>
          <cell r="I4">
            <v>27325844.239999998</v>
          </cell>
        </row>
        <row r="5">
          <cell r="F5">
            <v>4524711.32</v>
          </cell>
          <cell r="G5">
            <v>300488.55</v>
          </cell>
          <cell r="H5">
            <v>246371.65</v>
          </cell>
          <cell r="I5">
            <v>462704.32</v>
          </cell>
        </row>
        <row r="8">
          <cell r="F8">
            <v>42903.330000000009</v>
          </cell>
          <cell r="G8">
            <v>410.73999999999995</v>
          </cell>
          <cell r="H8">
            <v>6704.4100000000008</v>
          </cell>
          <cell r="I8">
            <v>4389.37</v>
          </cell>
        </row>
        <row r="9">
          <cell r="F9">
            <v>174459183.65000001</v>
          </cell>
          <cell r="G9">
            <v>13054906.420000002</v>
          </cell>
          <cell r="H9">
            <v>10723136.860000001</v>
          </cell>
          <cell r="I9">
            <v>14509285.99</v>
          </cell>
        </row>
        <row r="10">
          <cell r="F10">
            <v>39765777.730000004</v>
          </cell>
          <cell r="G10">
            <v>3352905.1</v>
          </cell>
          <cell r="H10">
            <v>2339967.67</v>
          </cell>
          <cell r="I10">
            <v>4313917.83</v>
          </cell>
        </row>
        <row r="11">
          <cell r="F11">
            <v>127711794.83999999</v>
          </cell>
          <cell r="G11">
            <v>-25899.4</v>
          </cell>
          <cell r="H11">
            <v>226614.37999999998</v>
          </cell>
          <cell r="I11">
            <v>0</v>
          </cell>
        </row>
        <row r="14">
          <cell r="F14">
            <v>0</v>
          </cell>
          <cell r="G14">
            <v>0</v>
          </cell>
          <cell r="H14">
            <v>1562361.9800000002</v>
          </cell>
          <cell r="I14">
            <v>91615.74</v>
          </cell>
        </row>
        <row r="15">
          <cell r="F15">
            <v>0</v>
          </cell>
          <cell r="G15">
            <v>0</v>
          </cell>
          <cell r="H15">
            <v>6335928.3599999994</v>
          </cell>
          <cell r="I15">
            <v>376316.98000000004</v>
          </cell>
        </row>
      </sheetData>
      <sheetData sheetId="17">
        <row r="12">
          <cell r="D12">
            <v>66542915.289999999</v>
          </cell>
          <cell r="E12">
            <v>60468417.170000002</v>
          </cell>
          <cell r="F12">
            <v>692019671.40999997</v>
          </cell>
          <cell r="G12">
            <v>0</v>
          </cell>
        </row>
        <row r="13">
          <cell r="G13">
            <v>2695921.35</v>
          </cell>
        </row>
        <row r="14">
          <cell r="D14">
            <v>23083.45</v>
          </cell>
          <cell r="E14">
            <v>1402670.62</v>
          </cell>
          <cell r="F14">
            <v>3087459.88</v>
          </cell>
        </row>
        <row r="15">
          <cell r="D15">
            <v>191293.3</v>
          </cell>
          <cell r="E15">
            <v>631356.91</v>
          </cell>
          <cell r="F15">
            <v>11075286.59</v>
          </cell>
        </row>
        <row r="16">
          <cell r="G16">
            <v>31961540.170000002</v>
          </cell>
        </row>
        <row r="17">
          <cell r="D17">
            <v>5226411.8099999996</v>
          </cell>
          <cell r="E17">
            <v>12905351.949999999</v>
          </cell>
          <cell r="F17">
            <v>320065233.19999999</v>
          </cell>
        </row>
        <row r="18">
          <cell r="D18">
            <v>1330196.67</v>
          </cell>
          <cell r="E18">
            <v>2415724.7999999998</v>
          </cell>
          <cell r="F18">
            <v>86660455.829999998</v>
          </cell>
        </row>
        <row r="19">
          <cell r="D19">
            <v>4167262.94</v>
          </cell>
          <cell r="E19">
            <v>4224033.96</v>
          </cell>
          <cell r="F19">
            <v>13642261.199999999</v>
          </cell>
        </row>
        <row r="20">
          <cell r="D20">
            <v>923.72</v>
          </cell>
          <cell r="E20">
            <v>981.44</v>
          </cell>
          <cell r="F20">
            <v>54908.01</v>
          </cell>
        </row>
        <row r="22">
          <cell r="D22">
            <v>238698.5</v>
          </cell>
          <cell r="E22">
            <v>855073.41</v>
          </cell>
          <cell r="F22">
            <v>18338769.289999999</v>
          </cell>
        </row>
        <row r="23">
          <cell r="D23">
            <v>794149.85</v>
          </cell>
          <cell r="E23">
            <v>1662516</v>
          </cell>
          <cell r="F23">
            <v>80171151.939999998</v>
          </cell>
        </row>
        <row r="26">
          <cell r="D26">
            <v>578303.97</v>
          </cell>
          <cell r="E26">
            <v>3452612.26</v>
          </cell>
          <cell r="F26">
            <v>21911126.219999999</v>
          </cell>
          <cell r="G26">
            <v>0</v>
          </cell>
        </row>
        <row r="27">
          <cell r="G27">
            <v>23714507.859999999</v>
          </cell>
        </row>
      </sheetData>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33"/>
  <dimension ref="A2:H37"/>
  <sheetViews>
    <sheetView view="pageBreakPreview" zoomScale="60" zoomScaleNormal="100" workbookViewId="0">
      <selection activeCell="E18" sqref="E18"/>
    </sheetView>
  </sheetViews>
  <sheetFormatPr defaultColWidth="14.42578125" defaultRowHeight="11.25" x14ac:dyDescent="0.2"/>
  <cols>
    <col min="1" max="1" width="4.7109375" style="6" customWidth="1"/>
    <col min="2" max="2" width="39.85546875" style="6" customWidth="1"/>
    <col min="3" max="3" width="9.28515625" style="6" customWidth="1"/>
    <col min="4" max="4" width="14.42578125" style="6"/>
    <col min="5" max="5" width="15.140625" style="6" bestFit="1" customWidth="1"/>
    <col min="6" max="16384" width="14.42578125" style="6"/>
  </cols>
  <sheetData>
    <row r="2" spans="1:8" x14ac:dyDescent="0.2">
      <c r="A2" s="1"/>
      <c r="B2" s="159" t="s">
        <v>0</v>
      </c>
      <c r="C2" s="160" t="s">
        <v>1</v>
      </c>
      <c r="H2" s="9" t="s">
        <v>2</v>
      </c>
    </row>
    <row r="3" spans="1:8" x14ac:dyDescent="0.2">
      <c r="B3" s="161" t="s">
        <v>3</v>
      </c>
      <c r="D3" s="164"/>
      <c r="E3" s="164"/>
      <c r="H3" s="9" t="s">
        <v>4</v>
      </c>
    </row>
    <row r="4" spans="1:8" x14ac:dyDescent="0.2">
      <c r="B4" s="161" t="s">
        <v>5</v>
      </c>
      <c r="D4" s="164"/>
      <c r="E4" s="164"/>
    </row>
    <row r="5" spans="1:8" x14ac:dyDescent="0.2">
      <c r="B5" s="162" t="s">
        <v>6</v>
      </c>
      <c r="D5" s="165"/>
      <c r="E5" s="165"/>
    </row>
    <row r="6" spans="1:8" x14ac:dyDescent="0.2">
      <c r="B6" s="162" t="s">
        <v>7</v>
      </c>
      <c r="D6" s="164"/>
      <c r="E6" s="164"/>
    </row>
    <row r="7" spans="1:8" x14ac:dyDescent="0.2">
      <c r="B7" s="163" t="s">
        <v>8</v>
      </c>
      <c r="D7" s="164"/>
      <c r="E7" s="164"/>
    </row>
    <row r="9" spans="1:8" x14ac:dyDescent="0.15">
      <c r="A9" s="41"/>
      <c r="B9" s="41"/>
      <c r="C9" s="42" t="s">
        <v>9</v>
      </c>
      <c r="D9" s="42" t="s">
        <v>10</v>
      </c>
      <c r="E9" s="42" t="s">
        <v>11</v>
      </c>
      <c r="F9" s="42" t="s">
        <v>12</v>
      </c>
      <c r="G9" s="42" t="s">
        <v>13</v>
      </c>
      <c r="H9" s="42" t="s">
        <v>14</v>
      </c>
    </row>
    <row r="10" spans="1:8" ht="22.5" x14ac:dyDescent="0.2">
      <c r="A10" s="11" t="s">
        <v>15</v>
      </c>
      <c r="B10" s="11" t="s">
        <v>16</v>
      </c>
      <c r="C10" s="11" t="s">
        <v>17</v>
      </c>
      <c r="D10" s="11" t="s">
        <v>18</v>
      </c>
      <c r="E10" s="11" t="s">
        <v>19</v>
      </c>
      <c r="F10" s="11" t="s">
        <v>20</v>
      </c>
      <c r="G10" s="11" t="s">
        <v>21</v>
      </c>
      <c r="H10" s="11" t="s">
        <v>22</v>
      </c>
    </row>
    <row r="12" spans="1:8" x14ac:dyDescent="0.2">
      <c r="A12" s="28">
        <v>1</v>
      </c>
      <c r="B12" s="8" t="s">
        <v>23</v>
      </c>
      <c r="C12" s="43" t="s">
        <v>24</v>
      </c>
      <c r="D12" s="44"/>
      <c r="E12" s="45"/>
      <c r="F12" s="27"/>
      <c r="G12" s="27"/>
      <c r="H12" s="27"/>
    </row>
    <row r="13" spans="1:8" x14ac:dyDescent="0.2">
      <c r="A13" s="28">
        <f>A12+1</f>
        <v>2</v>
      </c>
      <c r="B13" s="17" t="s">
        <v>25</v>
      </c>
      <c r="C13" s="28"/>
      <c r="D13" s="49">
        <f>'II-H-3.1'!P81</f>
        <v>29463708</v>
      </c>
      <c r="E13" s="49">
        <f>'II-H-1.1'!J13</f>
        <v>31818982594.383652</v>
      </c>
      <c r="F13" s="27"/>
      <c r="G13" s="27"/>
      <c r="H13" s="27"/>
    </row>
    <row r="14" spans="1:8" x14ac:dyDescent="0.2">
      <c r="D14" s="44"/>
      <c r="E14" s="51"/>
      <c r="F14" s="46"/>
      <c r="G14" s="27"/>
      <c r="H14" s="27"/>
    </row>
    <row r="15" spans="1:8" x14ac:dyDescent="0.2">
      <c r="A15" s="28">
        <f>A13+1</f>
        <v>3</v>
      </c>
      <c r="B15" s="8" t="s">
        <v>26</v>
      </c>
      <c r="C15" s="43" t="s">
        <v>24</v>
      </c>
      <c r="D15" s="49"/>
      <c r="E15" s="49"/>
      <c r="F15" s="27"/>
      <c r="G15" s="27"/>
      <c r="H15" s="27"/>
    </row>
    <row r="16" spans="1:8" x14ac:dyDescent="0.2">
      <c r="A16" s="28">
        <f>A15+1</f>
        <v>4</v>
      </c>
      <c r="B16" s="17" t="s">
        <v>25</v>
      </c>
      <c r="C16" s="28"/>
      <c r="D16" s="49">
        <f>'II-H-3.1'!P84</f>
        <v>1868832</v>
      </c>
      <c r="E16" s="51">
        <f>'II-H-1.1'!J16</f>
        <v>869566483.12485814</v>
      </c>
      <c r="F16" s="46"/>
      <c r="G16" s="44"/>
      <c r="H16" s="27"/>
    </row>
    <row r="17" spans="1:8" x14ac:dyDescent="0.2">
      <c r="A17" s="28">
        <f>A16+1</f>
        <v>5</v>
      </c>
      <c r="B17" s="17" t="s">
        <v>27</v>
      </c>
      <c r="C17" s="28"/>
      <c r="D17" s="50">
        <f>'II-H-3.1'!P85</f>
        <v>480</v>
      </c>
      <c r="E17" s="50">
        <f>'II-H-1.1'!J17</f>
        <v>4098442.2740000002</v>
      </c>
      <c r="F17" s="46"/>
      <c r="G17" s="27"/>
      <c r="H17" s="44"/>
    </row>
    <row r="18" spans="1:8" x14ac:dyDescent="0.2">
      <c r="A18" s="28">
        <f>A17+1</f>
        <v>6</v>
      </c>
      <c r="B18" s="19" t="s">
        <v>28</v>
      </c>
      <c r="D18" s="49">
        <f>D16+D17</f>
        <v>1869312</v>
      </c>
      <c r="E18" s="49">
        <f>E16+E17</f>
        <v>873664925.39885819</v>
      </c>
      <c r="F18" s="47"/>
      <c r="G18" s="27"/>
      <c r="H18" s="27"/>
    </row>
    <row r="19" spans="1:8" x14ac:dyDescent="0.2">
      <c r="B19" s="18"/>
      <c r="C19" s="28"/>
      <c r="D19" s="49"/>
      <c r="E19" s="49"/>
      <c r="F19" s="27"/>
      <c r="G19" s="27"/>
      <c r="H19" s="27"/>
    </row>
    <row r="20" spans="1:8" x14ac:dyDescent="0.2">
      <c r="A20" s="28">
        <f>A18+1</f>
        <v>7</v>
      </c>
      <c r="B20" s="8" t="s">
        <v>29</v>
      </c>
      <c r="C20" s="43" t="s">
        <v>24</v>
      </c>
      <c r="D20" s="49"/>
      <c r="E20" s="51"/>
      <c r="F20" s="46"/>
      <c r="G20" s="44"/>
      <c r="H20" s="27"/>
    </row>
    <row r="21" spans="1:8" x14ac:dyDescent="0.2">
      <c r="A21" s="28">
        <f>A20+1</f>
        <v>8</v>
      </c>
      <c r="B21" s="17" t="s">
        <v>25</v>
      </c>
      <c r="C21" s="28"/>
      <c r="D21" s="49">
        <f>'II-H-3.1'!P89</f>
        <v>1765752</v>
      </c>
      <c r="E21" s="51">
        <f>'II-H-1.1'!J21</f>
        <v>17981387614.015133</v>
      </c>
      <c r="F21" s="46">
        <f>'II-H-4.1.9'!F22</f>
        <v>72178818.212741196</v>
      </c>
      <c r="G21" s="49">
        <f>'II-H-4.1.9'!G22</f>
        <v>72178315.462741196</v>
      </c>
      <c r="H21" s="49"/>
    </row>
    <row r="22" spans="1:8" x14ac:dyDescent="0.2">
      <c r="A22" s="28">
        <f>A21+1</f>
        <v>9</v>
      </c>
      <c r="B22" s="17" t="s">
        <v>27</v>
      </c>
      <c r="D22" s="50">
        <f>'II-H-3.1'!P90</f>
        <v>48288</v>
      </c>
      <c r="E22" s="50">
        <f>'II-H-1.1'!J22</f>
        <v>13888054520.194502</v>
      </c>
      <c r="F22" s="154">
        <f>'II-H-4.1.9'!F23</f>
        <v>37268446.613996729</v>
      </c>
      <c r="G22" s="49"/>
      <c r="H22" s="49">
        <f>'II-H-4.1.9'!G23</f>
        <v>28541798.73244027</v>
      </c>
    </row>
    <row r="23" spans="1:8" x14ac:dyDescent="0.2">
      <c r="A23" s="28">
        <f>A22+1</f>
        <v>10</v>
      </c>
      <c r="B23" s="19" t="s">
        <v>28</v>
      </c>
      <c r="D23" s="49">
        <f>D21+D22</f>
        <v>1814040</v>
      </c>
      <c r="E23" s="49">
        <f>E21+E22</f>
        <v>31869442134.209633</v>
      </c>
      <c r="F23" s="27"/>
      <c r="G23" s="49"/>
      <c r="H23" s="49"/>
    </row>
    <row r="24" spans="1:8" x14ac:dyDescent="0.2">
      <c r="D24" s="49"/>
      <c r="E24" s="51"/>
      <c r="F24" s="48"/>
      <c r="G24" s="49"/>
      <c r="H24" s="49"/>
    </row>
    <row r="25" spans="1:8" x14ac:dyDescent="0.2">
      <c r="A25" s="28">
        <f>A23+1</f>
        <v>11</v>
      </c>
      <c r="B25" s="8" t="s">
        <v>30</v>
      </c>
      <c r="C25" s="43" t="s">
        <v>31</v>
      </c>
      <c r="D25" s="49"/>
      <c r="E25" s="49"/>
      <c r="F25" s="27"/>
      <c r="G25" s="49"/>
      <c r="H25" s="49"/>
    </row>
    <row r="26" spans="1:8" x14ac:dyDescent="0.2">
      <c r="A26" s="28">
        <f>A25+1</f>
        <v>12</v>
      </c>
      <c r="B26" s="17" t="s">
        <v>25</v>
      </c>
      <c r="C26" s="28"/>
      <c r="D26" s="49">
        <f>'II-H-3.1'!P94</f>
        <v>4824</v>
      </c>
      <c r="E26" s="51">
        <f>'II-H-1.1'!J26</f>
        <v>372681885.55876988</v>
      </c>
      <c r="F26" s="49">
        <f>'II-H-4.1.9'!F27</f>
        <v>1289739.2197052585</v>
      </c>
      <c r="G26" s="49">
        <f>'II-H-4.1.9'!G27</f>
        <v>1161347.1322801679</v>
      </c>
      <c r="H26" s="49"/>
    </row>
    <row r="27" spans="1:8" x14ac:dyDescent="0.2">
      <c r="A27" s="28">
        <f>A26+1</f>
        <v>13</v>
      </c>
      <c r="B27" s="17" t="s">
        <v>27</v>
      </c>
      <c r="D27" s="50">
        <f>'II-H-3.1'!P95</f>
        <v>7740</v>
      </c>
      <c r="E27" s="50">
        <f>'II-H-1.1'!J27</f>
        <v>4334854285.7790966</v>
      </c>
      <c r="F27" s="49">
        <f>'II-H-4.1.9'!F28</f>
        <v>12750888.218206476</v>
      </c>
      <c r="G27" s="49"/>
      <c r="H27" s="49">
        <f>'II-H-4.1.9'!G28</f>
        <v>7604664.3142424691</v>
      </c>
    </row>
    <row r="28" spans="1:8" x14ac:dyDescent="0.2">
      <c r="A28" s="28">
        <f>A27+1</f>
        <v>14</v>
      </c>
      <c r="B28" s="19" t="s">
        <v>28</v>
      </c>
      <c r="D28" s="49">
        <f>'II-H-1.1'!E28</f>
        <v>1047</v>
      </c>
      <c r="E28" s="51">
        <f>E26+E27</f>
        <v>4707536171.3378668</v>
      </c>
      <c r="F28" s="51"/>
      <c r="G28" s="49"/>
      <c r="H28" s="49"/>
    </row>
    <row r="29" spans="1:8" x14ac:dyDescent="0.2">
      <c r="D29" s="49"/>
      <c r="E29" s="3"/>
      <c r="F29" s="3"/>
      <c r="G29" s="3"/>
      <c r="H29" s="3"/>
    </row>
    <row r="30" spans="1:8" x14ac:dyDescent="0.2">
      <c r="A30" s="28">
        <f>A28+1</f>
        <v>15</v>
      </c>
      <c r="B30" s="8" t="s">
        <v>32</v>
      </c>
      <c r="C30" s="43" t="s">
        <v>33</v>
      </c>
      <c r="D30" s="49"/>
      <c r="E30" s="3"/>
      <c r="F30" s="3"/>
      <c r="G30" s="3"/>
      <c r="H30" s="3"/>
    </row>
    <row r="31" spans="1:8" x14ac:dyDescent="0.2">
      <c r="A31" s="28">
        <f>A30+1</f>
        <v>16</v>
      </c>
      <c r="B31" s="17" t="s">
        <v>27</v>
      </c>
      <c r="C31" s="28"/>
      <c r="D31" s="49">
        <f>'II-H-3.1'!P99</f>
        <v>2796</v>
      </c>
      <c r="E31" s="3">
        <f>'II-H-1.1'!J31</f>
        <v>30794230911.999996</v>
      </c>
      <c r="F31" s="3"/>
      <c r="G31" s="3"/>
      <c r="H31" s="3">
        <f>'II-H-4.1.9'!G33</f>
        <v>37274574.700000003</v>
      </c>
    </row>
    <row r="32" spans="1:8" x14ac:dyDescent="0.2">
      <c r="D32" s="49"/>
      <c r="E32" s="3"/>
      <c r="F32" s="3"/>
      <c r="G32" s="3"/>
      <c r="H32" s="3"/>
    </row>
    <row r="33" spans="1:8" x14ac:dyDescent="0.2">
      <c r="A33" s="28">
        <f>A31+1</f>
        <v>17</v>
      </c>
      <c r="B33" s="8" t="s">
        <v>34</v>
      </c>
      <c r="C33" s="43" t="s">
        <v>24</v>
      </c>
      <c r="D33" s="49"/>
      <c r="E33" s="3"/>
      <c r="F33" s="3"/>
      <c r="G33" s="3"/>
      <c r="H33" s="3"/>
    </row>
    <row r="34" spans="1:8" x14ac:dyDescent="0.2">
      <c r="A34" s="28">
        <f>A33+1</f>
        <v>18</v>
      </c>
      <c r="B34" s="17" t="s">
        <v>35</v>
      </c>
      <c r="C34" s="43"/>
      <c r="D34" s="49">
        <f>'II-H-3.1'!P102</f>
        <v>127920</v>
      </c>
      <c r="E34" s="3">
        <f>'II-H-1.1'!J34</f>
        <v>43633528</v>
      </c>
      <c r="F34" s="3"/>
      <c r="G34" s="3"/>
      <c r="H34" s="3"/>
    </row>
    <row r="35" spans="1:8" x14ac:dyDescent="0.2">
      <c r="D35" s="49"/>
      <c r="E35" s="3"/>
      <c r="F35" s="3"/>
      <c r="G35" s="3"/>
      <c r="H35" s="3"/>
    </row>
    <row r="36" spans="1:8" x14ac:dyDescent="0.2">
      <c r="A36" s="5">
        <f>A34+1</f>
        <v>19</v>
      </c>
      <c r="B36" s="8" t="s">
        <v>36</v>
      </c>
      <c r="C36" s="43" t="s">
        <v>24</v>
      </c>
      <c r="D36" s="49"/>
      <c r="E36" s="3"/>
      <c r="F36" s="3"/>
      <c r="G36" s="3"/>
      <c r="H36" s="3"/>
    </row>
    <row r="37" spans="1:8" x14ac:dyDescent="0.2">
      <c r="A37" s="5">
        <f>A36+1</f>
        <v>20</v>
      </c>
      <c r="B37" s="17" t="s">
        <v>35</v>
      </c>
      <c r="D37" s="49">
        <f>'II-H-3.1'!P105</f>
        <v>67848</v>
      </c>
      <c r="E37" s="3">
        <f>'II-H-1.1'!J37</f>
        <v>180029762</v>
      </c>
      <c r="F37" s="3"/>
      <c r="G37" s="3"/>
      <c r="H37" s="3"/>
    </row>
  </sheetData>
  <pageMargins left="0.7" right="0.7" top="0.75" bottom="0.75" header="0.3" footer="0.3"/>
  <pageSetup scale="95" orientation="landscape"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34"/>
  <dimension ref="A2:J40"/>
  <sheetViews>
    <sheetView view="pageBreakPreview" zoomScale="60" zoomScaleNormal="100" workbookViewId="0">
      <selection activeCell="B6" sqref="B6"/>
    </sheetView>
  </sheetViews>
  <sheetFormatPr defaultColWidth="14.42578125" defaultRowHeight="11.25" x14ac:dyDescent="0.2"/>
  <cols>
    <col min="1" max="1" width="4.7109375" style="6" customWidth="1"/>
    <col min="2" max="2" width="39.7109375" style="6" customWidth="1"/>
    <col min="3" max="3" width="11.7109375" style="6" customWidth="1"/>
    <col min="4" max="16384" width="14.42578125" style="6"/>
  </cols>
  <sheetData>
    <row r="2" spans="1:10" x14ac:dyDescent="0.2">
      <c r="A2" s="1"/>
      <c r="B2" s="166" t="s">
        <v>0</v>
      </c>
      <c r="C2" s="167" t="s">
        <v>1</v>
      </c>
      <c r="J2" s="9" t="s">
        <v>37</v>
      </c>
    </row>
    <row r="3" spans="1:10" x14ac:dyDescent="0.2">
      <c r="B3" s="168" t="s">
        <v>3</v>
      </c>
      <c r="C3" s="7"/>
      <c r="D3" s="13"/>
      <c r="J3" s="9" t="s">
        <v>4</v>
      </c>
    </row>
    <row r="4" spans="1:10" x14ac:dyDescent="0.2">
      <c r="B4" s="168" t="s">
        <v>38</v>
      </c>
      <c r="C4" s="7"/>
    </row>
    <row r="5" spans="1:10" x14ac:dyDescent="0.2">
      <c r="B5" s="162" t="s">
        <v>6</v>
      </c>
      <c r="C5" s="7"/>
    </row>
    <row r="6" spans="1:10" x14ac:dyDescent="0.2">
      <c r="B6" s="162" t="s">
        <v>7</v>
      </c>
      <c r="C6" s="7"/>
    </row>
    <row r="7" spans="1:10" x14ac:dyDescent="0.2">
      <c r="B7" s="163" t="s">
        <v>8</v>
      </c>
      <c r="C7" s="7"/>
    </row>
    <row r="9" spans="1:10" x14ac:dyDescent="0.15">
      <c r="D9" s="42" t="s">
        <v>9</v>
      </c>
      <c r="E9" s="42" t="s">
        <v>10</v>
      </c>
      <c r="F9" s="42" t="s">
        <v>11</v>
      </c>
      <c r="G9" s="42" t="s">
        <v>12</v>
      </c>
      <c r="H9" s="42" t="s">
        <v>13</v>
      </c>
      <c r="I9" s="42" t="s">
        <v>14</v>
      </c>
      <c r="J9" s="42" t="s">
        <v>39</v>
      </c>
    </row>
    <row r="10" spans="1:10" ht="33.75" x14ac:dyDescent="0.2">
      <c r="A10" s="11" t="s">
        <v>15</v>
      </c>
      <c r="B10" s="11" t="s">
        <v>40</v>
      </c>
      <c r="C10" s="11" t="s">
        <v>41</v>
      </c>
      <c r="D10" s="11" t="s">
        <v>42</v>
      </c>
      <c r="E10" s="11" t="s">
        <v>43</v>
      </c>
      <c r="F10" s="11" t="s">
        <v>44</v>
      </c>
      <c r="G10" s="11" t="s">
        <v>45</v>
      </c>
      <c r="H10" s="11" t="s">
        <v>46</v>
      </c>
      <c r="I10" s="11" t="s">
        <v>47</v>
      </c>
      <c r="J10" s="11" t="s">
        <v>19</v>
      </c>
    </row>
    <row r="11" spans="1:10" x14ac:dyDescent="0.2">
      <c r="A11" s="12"/>
      <c r="B11" s="12"/>
      <c r="C11" s="21"/>
      <c r="D11" s="20"/>
      <c r="E11" s="20"/>
      <c r="F11" s="20"/>
      <c r="G11" s="20"/>
      <c r="H11" s="20"/>
      <c r="I11" s="20"/>
      <c r="J11" s="20"/>
    </row>
    <row r="12" spans="1:10" x14ac:dyDescent="0.2">
      <c r="A12" s="5">
        <v>1</v>
      </c>
      <c r="B12" s="8" t="s">
        <v>23</v>
      </c>
      <c r="C12" s="22" t="s">
        <v>48</v>
      </c>
      <c r="D12" s="3"/>
      <c r="E12" s="3"/>
      <c r="F12" s="3"/>
      <c r="G12" s="3"/>
      <c r="H12" s="3"/>
      <c r="I12" s="3"/>
      <c r="J12" s="3"/>
    </row>
    <row r="13" spans="1:10" x14ac:dyDescent="0.2">
      <c r="A13" s="5">
        <f>1+A12</f>
        <v>2</v>
      </c>
      <c r="B13" s="17" t="s">
        <v>25</v>
      </c>
      <c r="D13" s="3">
        <f>'II-H-3.1'!P13/12</f>
        <v>2430803.9166666665</v>
      </c>
      <c r="E13" s="3">
        <f>'II-H-3.1'!O13</f>
        <v>2455309</v>
      </c>
      <c r="F13" s="3">
        <f>'II-H-1.2'!C26</f>
        <v>34066485144.506001</v>
      </c>
      <c r="G13" s="3">
        <f>'II-H-1.2'!D26</f>
        <v>-2548990856.1223478</v>
      </c>
      <c r="H13" s="3">
        <f>'II-H-1.2'!E26</f>
        <v>301488306</v>
      </c>
      <c r="I13" s="3">
        <f>'II-H-1.2'!F26</f>
        <v>0</v>
      </c>
      <c r="J13" s="3">
        <f>F13+G13+H13+I13</f>
        <v>31818982594.383652</v>
      </c>
    </row>
    <row r="14" spans="1:10" x14ac:dyDescent="0.2">
      <c r="A14" s="5"/>
      <c r="C14" s="22"/>
      <c r="D14" s="3"/>
      <c r="E14" s="3"/>
      <c r="F14" s="3"/>
      <c r="G14" s="3"/>
      <c r="H14" s="3"/>
      <c r="I14" s="3"/>
      <c r="J14" s="3"/>
    </row>
    <row r="15" spans="1:10" x14ac:dyDescent="0.2">
      <c r="A15" s="5">
        <f>1+A13</f>
        <v>3</v>
      </c>
      <c r="B15" s="8" t="s">
        <v>26</v>
      </c>
      <c r="C15" s="22" t="s">
        <v>49</v>
      </c>
      <c r="D15" s="3"/>
      <c r="E15" s="3"/>
      <c r="F15" s="3"/>
      <c r="G15" s="3"/>
      <c r="H15" s="3"/>
      <c r="I15" s="3"/>
      <c r="J15" s="3"/>
    </row>
    <row r="16" spans="1:10" x14ac:dyDescent="0.2">
      <c r="A16" s="5">
        <f t="shared" ref="A16:A22" si="0">1+A15</f>
        <v>4</v>
      </c>
      <c r="B16" s="17" t="s">
        <v>25</v>
      </c>
      <c r="C16" s="22"/>
      <c r="D16" s="3">
        <f>'II-H-3.1'!P16/12</f>
        <v>155325.41666666666</v>
      </c>
      <c r="E16" s="3">
        <f>'II-H-3.1'!O16</f>
        <v>155736</v>
      </c>
      <c r="F16" s="3">
        <f>'II-H-1.2'!C54</f>
        <v>879911663.23300004</v>
      </c>
      <c r="G16" s="3">
        <f>'II-H-1.2'!D54</f>
        <v>-12513916.108141864</v>
      </c>
      <c r="H16" s="3">
        <f>'II-H-1.2'!E54</f>
        <v>2168736</v>
      </c>
      <c r="I16" s="3">
        <f>'II-H-1.2'!F54</f>
        <v>0</v>
      </c>
      <c r="J16" s="3">
        <f>F16+G16+H16+I16</f>
        <v>869566483.12485814</v>
      </c>
    </row>
    <row r="17" spans="1:10" x14ac:dyDescent="0.2">
      <c r="A17" s="5">
        <f t="shared" si="0"/>
        <v>5</v>
      </c>
      <c r="B17" s="17" t="s">
        <v>27</v>
      </c>
      <c r="C17" s="22"/>
      <c r="D17" s="3">
        <f>'II-H-3.1'!P17/12</f>
        <v>33.916666666666664</v>
      </c>
      <c r="E17" s="3">
        <f>'II-H-3.1'!O17</f>
        <v>40</v>
      </c>
      <c r="F17" s="3">
        <f>'II-H-1.2'!C80</f>
        <v>3541534.2740000002</v>
      </c>
      <c r="G17" s="3">
        <f>'II-H-1.2'!D80</f>
        <v>0</v>
      </c>
      <c r="H17" s="3">
        <f>'II-H-1.2'!E80</f>
        <v>556908</v>
      </c>
      <c r="I17" s="3">
        <f>'II-H-1.2'!F80</f>
        <v>0</v>
      </c>
      <c r="J17" s="3">
        <f>F17+G17+H17+I17</f>
        <v>4098442.2740000002</v>
      </c>
    </row>
    <row r="18" spans="1:10" x14ac:dyDescent="0.2">
      <c r="A18" s="5">
        <f t="shared" si="0"/>
        <v>6</v>
      </c>
      <c r="B18" s="19" t="s">
        <v>28</v>
      </c>
      <c r="C18" s="23"/>
      <c r="D18" s="4">
        <f>D16+D17</f>
        <v>155359.33333333331</v>
      </c>
      <c r="E18" s="4">
        <f t="shared" ref="E18:J18" si="1">E16+E17</f>
        <v>155776</v>
      </c>
      <c r="F18" s="4">
        <f t="shared" si="1"/>
        <v>883453197.50700009</v>
      </c>
      <c r="G18" s="4">
        <f t="shared" si="1"/>
        <v>-12513916.108141864</v>
      </c>
      <c r="H18" s="4">
        <f t="shared" si="1"/>
        <v>2725644</v>
      </c>
      <c r="I18" s="4">
        <f t="shared" si="1"/>
        <v>0</v>
      </c>
      <c r="J18" s="4">
        <f t="shared" si="1"/>
        <v>873664925.39885819</v>
      </c>
    </row>
    <row r="19" spans="1:10" x14ac:dyDescent="0.2">
      <c r="A19" s="5"/>
      <c r="B19" s="18"/>
      <c r="C19" s="22"/>
      <c r="D19" s="3"/>
      <c r="E19" s="3"/>
      <c r="F19" s="3"/>
      <c r="G19" s="3"/>
      <c r="H19" s="3"/>
      <c r="I19" s="3"/>
      <c r="J19" s="3"/>
    </row>
    <row r="20" spans="1:10" x14ac:dyDescent="0.2">
      <c r="A20" s="5">
        <f>1+A18</f>
        <v>7</v>
      </c>
      <c r="B20" s="8" t="s">
        <v>29</v>
      </c>
      <c r="C20" s="22" t="s">
        <v>50</v>
      </c>
      <c r="D20" s="3"/>
      <c r="E20" s="3"/>
      <c r="F20" s="3"/>
      <c r="G20" s="3"/>
      <c r="H20" s="3"/>
      <c r="I20" s="3"/>
      <c r="J20" s="3"/>
    </row>
    <row r="21" spans="1:10" x14ac:dyDescent="0.2">
      <c r="A21" s="5">
        <f t="shared" si="0"/>
        <v>8</v>
      </c>
      <c r="B21" s="17" t="s">
        <v>25</v>
      </c>
      <c r="C21" s="22"/>
      <c r="D21" s="3">
        <f>'II-H-3.1'!P21/12</f>
        <v>146112.58333333334</v>
      </c>
      <c r="E21" s="3">
        <f>'II-H-3.1'!O21</f>
        <v>147146</v>
      </c>
      <c r="F21" s="3">
        <f>'II-H-1.2'!C107</f>
        <v>18444733538.466999</v>
      </c>
      <c r="G21" s="3">
        <f>'II-H-1.2'!D107</f>
        <v>-589316794.45186508</v>
      </c>
      <c r="H21" s="3">
        <f>'II-H-1.2'!E107</f>
        <v>125970870</v>
      </c>
      <c r="I21" s="3">
        <f>'II-H-1.2'!F107</f>
        <v>0</v>
      </c>
      <c r="J21" s="3">
        <f>F21+G21+H21+I21</f>
        <v>17981387614.015133</v>
      </c>
    </row>
    <row r="22" spans="1:10" x14ac:dyDescent="0.2">
      <c r="A22" s="5">
        <f t="shared" si="0"/>
        <v>9</v>
      </c>
      <c r="B22" s="17" t="s">
        <v>27</v>
      </c>
      <c r="C22" s="22"/>
      <c r="D22" s="3">
        <f>'II-H-3.1'!P22/12</f>
        <v>3980.4166666666665</v>
      </c>
      <c r="E22" s="3">
        <f>'II-H-3.1'!O22</f>
        <v>4024</v>
      </c>
      <c r="F22" s="3">
        <f>'II-H-1.2'!C134</f>
        <v>14003796160.255999</v>
      </c>
      <c r="G22" s="3">
        <f>'II-H-1.2'!D134</f>
        <v>-264466962.0614973</v>
      </c>
      <c r="H22" s="3">
        <f>'II-H-1.2'!E134</f>
        <v>148725322</v>
      </c>
      <c r="I22" s="3">
        <f>'II-H-1.2'!F134</f>
        <v>0</v>
      </c>
      <c r="J22" s="3">
        <f>F22+G22+H22+I22</f>
        <v>13888054520.194502</v>
      </c>
    </row>
    <row r="23" spans="1:10" x14ac:dyDescent="0.2">
      <c r="A23" s="5">
        <v>10</v>
      </c>
      <c r="B23" s="19" t="s">
        <v>28</v>
      </c>
      <c r="C23" s="23"/>
      <c r="D23" s="4">
        <f t="shared" ref="D23:J23" si="2">D21+D22</f>
        <v>150093</v>
      </c>
      <c r="E23" s="4">
        <f t="shared" si="2"/>
        <v>151170</v>
      </c>
      <c r="F23" s="4">
        <f t="shared" si="2"/>
        <v>32448529698.723</v>
      </c>
      <c r="G23" s="4">
        <f t="shared" si="2"/>
        <v>-853783756.51336241</v>
      </c>
      <c r="H23" s="4">
        <f t="shared" si="2"/>
        <v>274696192</v>
      </c>
      <c r="I23" s="4">
        <f t="shared" si="2"/>
        <v>0</v>
      </c>
      <c r="J23" s="4">
        <f t="shared" si="2"/>
        <v>31869442134.209633</v>
      </c>
    </row>
    <row r="24" spans="1:10" x14ac:dyDescent="0.2">
      <c r="A24" s="5"/>
      <c r="C24" s="22"/>
      <c r="D24" s="3"/>
      <c r="E24" s="3"/>
      <c r="F24" s="3"/>
      <c r="G24" s="3"/>
      <c r="H24" s="3"/>
      <c r="I24" s="3"/>
      <c r="J24" s="3"/>
    </row>
    <row r="25" spans="1:10" x14ac:dyDescent="0.2">
      <c r="A25" s="5">
        <v>11</v>
      </c>
      <c r="B25" s="8" t="s">
        <v>30</v>
      </c>
      <c r="C25" s="22" t="s">
        <v>51</v>
      </c>
      <c r="D25" s="3"/>
      <c r="E25" s="3"/>
      <c r="F25" s="3"/>
      <c r="G25" s="3"/>
      <c r="H25" s="3"/>
      <c r="I25" s="3"/>
      <c r="J25" s="3"/>
    </row>
    <row r="26" spans="1:10" x14ac:dyDescent="0.2">
      <c r="A26" s="5">
        <v>12</v>
      </c>
      <c r="B26" s="17" t="s">
        <v>25</v>
      </c>
      <c r="C26" s="22"/>
      <c r="D26" s="3">
        <f>'II-H-3.1'!P26/12</f>
        <v>410.41666666666669</v>
      </c>
      <c r="E26" s="3">
        <f>'II-H-3.1'!O26</f>
        <v>402</v>
      </c>
      <c r="F26" s="3">
        <f>'II-H-1.2'!C161</f>
        <v>389743708.37499994</v>
      </c>
      <c r="G26" s="3">
        <f>'II-H-1.2'!D161</f>
        <v>-9615400.8162300307</v>
      </c>
      <c r="H26" s="3">
        <f>'II-H-1.2'!E161</f>
        <v>-7446422</v>
      </c>
      <c r="I26" s="3">
        <f>'II-H-1.2'!F161</f>
        <v>0</v>
      </c>
      <c r="J26" s="3">
        <f>F26+G26+H26+I26</f>
        <v>372681885.55876988</v>
      </c>
    </row>
    <row r="27" spans="1:10" x14ac:dyDescent="0.2">
      <c r="A27" s="5">
        <v>13</v>
      </c>
      <c r="B27" s="17" t="s">
        <v>27</v>
      </c>
      <c r="C27" s="22"/>
      <c r="D27" s="3">
        <f>'II-H-3.1'!P27/12</f>
        <v>633.91666666666663</v>
      </c>
      <c r="E27" s="3">
        <f>'II-H-3.1'!O27</f>
        <v>645</v>
      </c>
      <c r="F27" s="3">
        <f>'II-H-1.2'!C188</f>
        <v>4321221954.9330006</v>
      </c>
      <c r="G27" s="3">
        <f>'II-H-1.2'!D188</f>
        <v>-59311343.153904349</v>
      </c>
      <c r="H27" s="3">
        <f>'II-H-1.2'!E188</f>
        <v>72943674</v>
      </c>
      <c r="I27" s="3">
        <f>'II-H-1.2'!F188</f>
        <v>0</v>
      </c>
      <c r="J27" s="3">
        <f>F27+G27+H27+I27</f>
        <v>4334854285.7790966</v>
      </c>
    </row>
    <row r="28" spans="1:10" x14ac:dyDescent="0.2">
      <c r="A28" s="5">
        <v>14</v>
      </c>
      <c r="B28" s="19" t="s">
        <v>28</v>
      </c>
      <c r="C28" s="23"/>
      <c r="D28" s="4">
        <f t="shared" ref="D28:J28" si="3">D26+D27</f>
        <v>1044.3333333333333</v>
      </c>
      <c r="E28" s="4">
        <f t="shared" si="3"/>
        <v>1047</v>
      </c>
      <c r="F28" s="4">
        <f t="shared" si="3"/>
        <v>4710965663.3080006</v>
      </c>
      <c r="G28" s="4">
        <f t="shared" si="3"/>
        <v>-68926743.970134377</v>
      </c>
      <c r="H28" s="4">
        <f t="shared" si="3"/>
        <v>65497252</v>
      </c>
      <c r="I28" s="4">
        <f t="shared" si="3"/>
        <v>0</v>
      </c>
      <c r="J28" s="4">
        <f t="shared" si="3"/>
        <v>4707536171.3378668</v>
      </c>
    </row>
    <row r="29" spans="1:10" x14ac:dyDescent="0.2">
      <c r="A29" s="5"/>
      <c r="C29" s="22"/>
      <c r="D29" s="3"/>
      <c r="E29" s="3"/>
      <c r="F29" s="3"/>
      <c r="G29" s="3"/>
      <c r="H29" s="3"/>
      <c r="I29" s="3"/>
      <c r="J29" s="3"/>
    </row>
    <row r="30" spans="1:10" x14ac:dyDescent="0.2">
      <c r="A30" s="5">
        <v>15</v>
      </c>
      <c r="B30" s="8" t="s">
        <v>32</v>
      </c>
      <c r="C30" s="22" t="s">
        <v>52</v>
      </c>
      <c r="D30" s="3"/>
      <c r="E30" s="3"/>
      <c r="F30" s="3"/>
      <c r="G30" s="3"/>
      <c r="H30" s="3"/>
      <c r="I30" s="3"/>
      <c r="J30" s="3"/>
    </row>
    <row r="31" spans="1:10" x14ac:dyDescent="0.2">
      <c r="A31" s="5">
        <v>16</v>
      </c>
      <c r="B31" s="17" t="s">
        <v>27</v>
      </c>
      <c r="C31" s="22"/>
      <c r="D31" s="3">
        <f>'II-H-3.1'!P31/12</f>
        <v>233.41666666666666</v>
      </c>
      <c r="E31" s="3">
        <f>'II-H-3.1'!O31</f>
        <v>233</v>
      </c>
      <c r="F31" s="3">
        <f>'II-H-1.2'!C215</f>
        <v>30793827384.354996</v>
      </c>
      <c r="G31" s="3">
        <f>'II-H-1.2'!D215</f>
        <v>0</v>
      </c>
      <c r="H31" s="3">
        <f>'II-H-1.2'!E215</f>
        <v>403527.64499974251</v>
      </c>
      <c r="I31" s="3">
        <f>'II-H-1.2'!F215</f>
        <v>0</v>
      </c>
      <c r="J31" s="3">
        <f>F31+G31+H31+I31</f>
        <v>30794230911.999996</v>
      </c>
    </row>
    <row r="32" spans="1:10" x14ac:dyDescent="0.2">
      <c r="A32" s="5"/>
      <c r="C32" s="22"/>
      <c r="D32" s="3"/>
      <c r="E32" s="3"/>
      <c r="F32" s="3"/>
      <c r="G32" s="3"/>
      <c r="H32" s="3"/>
      <c r="I32" s="3"/>
      <c r="J32" s="3"/>
    </row>
    <row r="33" spans="1:10" x14ac:dyDescent="0.2">
      <c r="A33" s="5">
        <v>17</v>
      </c>
      <c r="B33" s="8" t="s">
        <v>34</v>
      </c>
      <c r="C33" s="22" t="s">
        <v>53</v>
      </c>
      <c r="D33" s="3"/>
      <c r="E33" s="3"/>
      <c r="F33" s="3"/>
      <c r="G33" s="3"/>
      <c r="H33" s="3"/>
      <c r="I33" s="3"/>
      <c r="J33" s="3"/>
    </row>
    <row r="34" spans="1:10" x14ac:dyDescent="0.2">
      <c r="A34" s="5">
        <v>18</v>
      </c>
      <c r="B34" s="17" t="s">
        <v>35</v>
      </c>
      <c r="C34" s="22"/>
      <c r="D34" s="3">
        <f>'II-H-3.1'!P34/12</f>
        <v>10840.5</v>
      </c>
      <c r="E34" s="3">
        <f>'II-H-3.1'!O34</f>
        <v>10660</v>
      </c>
      <c r="F34" s="3">
        <f>'II-H-1.2'!C242</f>
        <v>44374539</v>
      </c>
      <c r="G34" s="3">
        <f>'II-H-1.2'!D242</f>
        <v>0</v>
      </c>
      <c r="H34" s="3">
        <f>'II-H-1.2'!E242</f>
        <v>-741011</v>
      </c>
      <c r="I34" s="3">
        <f>'II-H-1.2'!F242</f>
        <v>0</v>
      </c>
      <c r="J34" s="3">
        <f>F34+G34+H34+I34</f>
        <v>43633528</v>
      </c>
    </row>
    <row r="35" spans="1:10" x14ac:dyDescent="0.2">
      <c r="A35" s="5"/>
      <c r="C35" s="22"/>
      <c r="D35" s="3"/>
      <c r="E35" s="3"/>
      <c r="F35" s="3"/>
      <c r="G35" s="3"/>
      <c r="H35" s="3"/>
      <c r="I35" s="3"/>
      <c r="J35" s="3"/>
    </row>
    <row r="36" spans="1:10" x14ac:dyDescent="0.2">
      <c r="A36" s="5">
        <v>19</v>
      </c>
      <c r="B36" s="8" t="s">
        <v>36</v>
      </c>
      <c r="C36" s="22" t="s">
        <v>54</v>
      </c>
      <c r="D36" s="3"/>
      <c r="E36" s="3"/>
      <c r="F36" s="3"/>
      <c r="G36" s="3"/>
      <c r="H36" s="3"/>
      <c r="I36" s="3"/>
      <c r="J36" s="3"/>
    </row>
    <row r="37" spans="1:10" x14ac:dyDescent="0.2">
      <c r="A37" s="5">
        <v>20</v>
      </c>
      <c r="B37" s="17" t="s">
        <v>35</v>
      </c>
      <c r="C37" s="22"/>
      <c r="D37" s="3">
        <f>'II-H-3.1'!P37/12</f>
        <v>5601.083333333333</v>
      </c>
      <c r="E37" s="3">
        <f>'II-H-3.1'!O37</f>
        <v>5654</v>
      </c>
      <c r="F37" s="3">
        <f>'II-H-1.2'!C269</f>
        <v>178338929</v>
      </c>
      <c r="G37" s="3">
        <f>'II-H-1.2'!D269</f>
        <v>0</v>
      </c>
      <c r="H37" s="3">
        <f>'II-H-1.2'!E269</f>
        <v>1690833</v>
      </c>
      <c r="I37" s="3">
        <f>'II-H-1.2'!F269</f>
        <v>0</v>
      </c>
      <c r="J37" s="3">
        <f>F37+G37+H37+I37</f>
        <v>180029762</v>
      </c>
    </row>
    <row r="38" spans="1:10" x14ac:dyDescent="0.2">
      <c r="A38" s="5"/>
      <c r="C38" s="22"/>
      <c r="D38" s="3"/>
      <c r="E38" s="3"/>
      <c r="F38" s="3"/>
      <c r="G38" s="3"/>
      <c r="H38" s="3"/>
      <c r="I38" s="3"/>
      <c r="J38" s="3"/>
    </row>
    <row r="39" spans="1:10" ht="12" thickBot="1" x14ac:dyDescent="0.25">
      <c r="A39" s="5">
        <v>21</v>
      </c>
      <c r="B39" s="16" t="s">
        <v>55</v>
      </c>
      <c r="C39" s="24"/>
      <c r="D39" s="25">
        <f>D13+D18+D23+D28+D31+D34+D37</f>
        <v>2753975.5833333335</v>
      </c>
      <c r="E39" s="25">
        <f t="shared" ref="E39:J39" si="4">E13+E18+E23+E28+E31+E34+E37</f>
        <v>2779849</v>
      </c>
      <c r="F39" s="25">
        <f t="shared" si="4"/>
        <v>103125974556.399</v>
      </c>
      <c r="G39" s="25">
        <f t="shared" si="4"/>
        <v>-3484215272.7139864</v>
      </c>
      <c r="H39" s="25">
        <f t="shared" si="4"/>
        <v>645760743.64499974</v>
      </c>
      <c r="I39" s="25">
        <f t="shared" si="4"/>
        <v>0</v>
      </c>
      <c r="J39" s="25">
        <f t="shared" si="4"/>
        <v>100287520027.33</v>
      </c>
    </row>
    <row r="40" spans="1:10" ht="12" thickTop="1" x14ac:dyDescent="0.2"/>
  </sheetData>
  <pageMargins left="0.7" right="0.7" top="0.75" bottom="0.75" header="0.3" footer="0.3"/>
  <pageSetup scale="58" orientation="portrait" horizontalDpi="1200" verticalDpi="1200"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D3FE4-1077-46E2-8F82-C913685132BF}">
  <dimension ref="A1:K41"/>
  <sheetViews>
    <sheetView view="pageBreakPreview" zoomScale="60" zoomScaleNormal="100" workbookViewId="0">
      <selection activeCell="H8" sqref="H8"/>
    </sheetView>
  </sheetViews>
  <sheetFormatPr defaultRowHeight="12.75" x14ac:dyDescent="0.2"/>
  <cols>
    <col min="2" max="2" width="45.140625" customWidth="1"/>
    <col min="3" max="3" width="16.42578125" customWidth="1"/>
    <col min="4" max="4" width="11.85546875" customWidth="1"/>
  </cols>
  <sheetData>
    <row r="1" spans="1:11" x14ac:dyDescent="0.2">
      <c r="A1" s="6"/>
      <c r="B1" s="6"/>
      <c r="C1" s="6"/>
      <c r="D1" s="6"/>
      <c r="E1" s="6"/>
      <c r="F1" s="6"/>
      <c r="G1" s="6"/>
      <c r="H1" s="6"/>
      <c r="I1" s="6"/>
      <c r="J1" s="6"/>
      <c r="K1" s="6"/>
    </row>
    <row r="2" spans="1:11" x14ac:dyDescent="0.2">
      <c r="A2" s="1"/>
      <c r="B2" s="166" t="s">
        <v>0</v>
      </c>
      <c r="C2" s="167" t="s">
        <v>1</v>
      </c>
      <c r="D2" s="6"/>
      <c r="E2" s="9" t="s">
        <v>56</v>
      </c>
      <c r="F2" s="6"/>
      <c r="G2" s="6"/>
      <c r="H2" s="6"/>
      <c r="I2" s="6"/>
    </row>
    <row r="3" spans="1:11" x14ac:dyDescent="0.2">
      <c r="A3" s="6"/>
      <c r="B3" s="168" t="s">
        <v>3</v>
      </c>
      <c r="C3" s="7"/>
      <c r="D3" s="6"/>
      <c r="E3" s="9" t="s">
        <v>4</v>
      </c>
      <c r="F3" s="6"/>
      <c r="G3" s="6"/>
      <c r="H3" s="6"/>
      <c r="I3" s="6"/>
    </row>
    <row r="4" spans="1:11" x14ac:dyDescent="0.2">
      <c r="A4" s="6"/>
      <c r="B4" s="168" t="s">
        <v>57</v>
      </c>
      <c r="C4" s="7"/>
      <c r="D4" s="6"/>
      <c r="E4" s="6"/>
      <c r="F4" s="6"/>
      <c r="G4" s="6"/>
      <c r="H4" s="6"/>
      <c r="I4" s="6"/>
      <c r="J4" s="6"/>
      <c r="K4" s="6"/>
    </row>
    <row r="5" spans="1:11" x14ac:dyDescent="0.2">
      <c r="A5" s="6"/>
      <c r="B5" s="162" t="s">
        <v>6</v>
      </c>
      <c r="C5" s="7"/>
      <c r="D5" s="6"/>
      <c r="E5" s="6"/>
      <c r="F5" s="6"/>
      <c r="G5" s="6"/>
      <c r="H5" s="6"/>
      <c r="I5" s="6"/>
      <c r="J5" s="6"/>
      <c r="K5" s="6"/>
    </row>
    <row r="6" spans="1:11" x14ac:dyDescent="0.2">
      <c r="A6" s="6"/>
      <c r="B6" s="162" t="s">
        <v>7</v>
      </c>
      <c r="C6" s="7"/>
      <c r="D6" s="6"/>
      <c r="E6" s="6"/>
      <c r="F6" s="6"/>
      <c r="G6" s="6"/>
      <c r="H6" s="6"/>
      <c r="I6" s="6"/>
      <c r="J6" s="6"/>
      <c r="K6" s="6"/>
    </row>
    <row r="7" spans="1:11" x14ac:dyDescent="0.2">
      <c r="A7" s="6"/>
      <c r="B7" s="163" t="s">
        <v>8</v>
      </c>
      <c r="C7" s="7"/>
      <c r="D7" s="6"/>
      <c r="E7" s="6"/>
      <c r="F7" s="6"/>
      <c r="G7" s="6"/>
      <c r="H7" s="6"/>
      <c r="I7" s="6"/>
      <c r="J7" s="6"/>
      <c r="K7" s="6"/>
    </row>
    <row r="9" spans="1:11" x14ac:dyDescent="0.2">
      <c r="B9" s="214" t="s">
        <v>58</v>
      </c>
    </row>
    <row r="11" spans="1:11" x14ac:dyDescent="0.2">
      <c r="A11" s="11" t="s">
        <v>15</v>
      </c>
      <c r="B11" s="11" t="s">
        <v>59</v>
      </c>
      <c r="C11" s="11" t="s">
        <v>60</v>
      </c>
    </row>
    <row r="12" spans="1:11" x14ac:dyDescent="0.2">
      <c r="C12" s="12"/>
    </row>
    <row r="13" spans="1:11" x14ac:dyDescent="0.2">
      <c r="A13" s="187">
        <v>1</v>
      </c>
      <c r="B13" s="52" t="s">
        <v>61</v>
      </c>
      <c r="C13" s="222">
        <f>'[1]WP H-1.1.1 (DC Ties)'!$C$1104</f>
        <v>-91970</v>
      </c>
    </row>
    <row r="14" spans="1:11" x14ac:dyDescent="0.2">
      <c r="A14" s="187">
        <v>2</v>
      </c>
      <c r="B14" s="52" t="s">
        <v>62</v>
      </c>
      <c r="C14" s="222">
        <f>'[1]WP H-1.1.1 (DC Ties)'!$E$1104</f>
        <v>-98819</v>
      </c>
    </row>
    <row r="15" spans="1:11" x14ac:dyDescent="0.2">
      <c r="A15" s="187">
        <v>3</v>
      </c>
      <c r="B15" s="52" t="s">
        <v>63</v>
      </c>
      <c r="C15" s="222">
        <f>'[1]WP H-1.1.1 (DC Ties)'!$G$1104</f>
        <v>-108520</v>
      </c>
    </row>
    <row r="16" spans="1:11" x14ac:dyDescent="0.2">
      <c r="A16" s="187">
        <v>4</v>
      </c>
      <c r="B16" s="52" t="s">
        <v>64</v>
      </c>
      <c r="C16" s="222">
        <f>'[1]WP H-1.1.1 (DC Ties)'!$I$1104</f>
        <v>-124087</v>
      </c>
    </row>
    <row r="17" spans="1:3" x14ac:dyDescent="0.2">
      <c r="A17" s="187">
        <v>5</v>
      </c>
      <c r="B17" s="52" t="s">
        <v>65</v>
      </c>
      <c r="C17" s="222">
        <f>'[1]WP H-1.1.1 (DC Ties)'!$L$1104</f>
        <v>-125726</v>
      </c>
    </row>
    <row r="18" spans="1:3" x14ac:dyDescent="0.2">
      <c r="A18" s="187">
        <v>6</v>
      </c>
      <c r="B18" s="52" t="s">
        <v>66</v>
      </c>
      <c r="C18" s="222">
        <f>'[1]WP H-1.1.1 (DC Ties)'!$N$1104</f>
        <v>-205439</v>
      </c>
    </row>
    <row r="19" spans="1:3" x14ac:dyDescent="0.2">
      <c r="A19" s="187">
        <v>7</v>
      </c>
      <c r="B19" s="52" t="s">
        <v>67</v>
      </c>
      <c r="C19" s="222">
        <f>'[1]WP H-1.1.1 (DC Ties)'!$P$1104</f>
        <v>-317457</v>
      </c>
    </row>
    <row r="20" spans="1:3" x14ac:dyDescent="0.2">
      <c r="A20" s="187">
        <v>8</v>
      </c>
      <c r="B20" s="52" t="s">
        <v>68</v>
      </c>
      <c r="C20" s="222">
        <f>'[1]WP H-1.1.1 (DC Ties)'!$R$1104</f>
        <v>-360103</v>
      </c>
    </row>
    <row r="21" spans="1:3" x14ac:dyDescent="0.2">
      <c r="A21" s="187">
        <v>9</v>
      </c>
      <c r="B21" s="52" t="s">
        <v>69</v>
      </c>
      <c r="C21" s="222">
        <f>'[1]WP H-1.1.1 (DC Ties)'!$T$1104</f>
        <v>-319801</v>
      </c>
    </row>
    <row r="22" spans="1:3" x14ac:dyDescent="0.2">
      <c r="A22" s="187">
        <v>10</v>
      </c>
      <c r="B22" s="52" t="s">
        <v>70</v>
      </c>
      <c r="C22" s="222">
        <f>'[1]WP H-1.1.1 (DC Ties)'!$W$1104</f>
        <v>-103994</v>
      </c>
    </row>
    <row r="23" spans="1:3" x14ac:dyDescent="0.2">
      <c r="A23" s="187">
        <v>11</v>
      </c>
      <c r="B23" s="52" t="s">
        <v>71</v>
      </c>
      <c r="C23" s="222">
        <f>'[1]WP H-1.1.1 (DC Ties)'!$Y$1104</f>
        <v>-173406</v>
      </c>
    </row>
    <row r="24" spans="1:3" x14ac:dyDescent="0.2">
      <c r="A24" s="187">
        <v>12</v>
      </c>
      <c r="B24" s="52" t="s">
        <v>72</v>
      </c>
      <c r="C24" s="221">
        <f>'[1]WP H-1.1.1 (DC Ties)'!$AA$1104</f>
        <v>-96428</v>
      </c>
    </row>
    <row r="25" spans="1:3" x14ac:dyDescent="0.2">
      <c r="A25" s="187">
        <v>13</v>
      </c>
    </row>
    <row r="26" spans="1:3" x14ac:dyDescent="0.2">
      <c r="A26" s="187">
        <v>14</v>
      </c>
      <c r="B26" s="214" t="s">
        <v>73</v>
      </c>
    </row>
    <row r="27" spans="1:3" x14ac:dyDescent="0.2">
      <c r="A27" s="187">
        <v>15</v>
      </c>
    </row>
    <row r="28" spans="1:3" x14ac:dyDescent="0.2">
      <c r="A28" s="187">
        <v>16</v>
      </c>
      <c r="B28" s="11" t="s">
        <v>59</v>
      </c>
      <c r="C28" s="11" t="s">
        <v>74</v>
      </c>
    </row>
    <row r="29" spans="1:3" x14ac:dyDescent="0.2">
      <c r="A29" s="187">
        <v>17</v>
      </c>
      <c r="C29" s="12"/>
    </row>
    <row r="30" spans="1:3" x14ac:dyDescent="0.2">
      <c r="A30" s="187">
        <v>18</v>
      </c>
      <c r="B30" s="52" t="s">
        <v>61</v>
      </c>
      <c r="C30" s="221">
        <f>'[1]WP H-1.1.1 (DC Ties)'!$B$1104</f>
        <v>181311</v>
      </c>
    </row>
    <row r="31" spans="1:3" x14ac:dyDescent="0.2">
      <c r="A31" s="187">
        <v>19</v>
      </c>
      <c r="B31" s="52" t="s">
        <v>62</v>
      </c>
      <c r="C31" s="221">
        <f>'[1]WP H-1.1.1 (DC Ties)'!$D$1104</f>
        <v>124496</v>
      </c>
    </row>
    <row r="32" spans="1:3" x14ac:dyDescent="0.2">
      <c r="A32" s="187">
        <v>20</v>
      </c>
      <c r="B32" s="52" t="s">
        <v>63</v>
      </c>
      <c r="C32" s="221">
        <f>'[1]WP H-1.1.1 (DC Ties)'!$F$1104</f>
        <v>85445</v>
      </c>
    </row>
    <row r="33" spans="1:3" x14ac:dyDescent="0.2">
      <c r="A33" s="187">
        <v>21</v>
      </c>
      <c r="B33" s="52" t="s">
        <v>64</v>
      </c>
      <c r="C33" s="221">
        <f>'[1]WP H-1.1.1 (DC Ties)'!$H$1104</f>
        <v>140020</v>
      </c>
    </row>
    <row r="34" spans="1:3" x14ac:dyDescent="0.2">
      <c r="A34" s="187">
        <v>22</v>
      </c>
      <c r="B34" s="52" t="s">
        <v>65</v>
      </c>
      <c r="C34" s="221">
        <f>'[1]WP H-1.1.1 (DC Ties)'!$J$1104+'[1]WP H-1.1.1 (DC Ties)'!$K$1104</f>
        <v>64945</v>
      </c>
    </row>
    <row r="35" spans="1:3" x14ac:dyDescent="0.2">
      <c r="A35" s="187">
        <v>23</v>
      </c>
      <c r="B35" s="52" t="s">
        <v>66</v>
      </c>
      <c r="C35" s="221">
        <f>'[1]WP H-1.1.1 (DC Ties)'!$M$1104</f>
        <v>75133</v>
      </c>
    </row>
    <row r="36" spans="1:3" x14ac:dyDescent="0.2">
      <c r="A36" s="187">
        <v>24</v>
      </c>
      <c r="B36" s="52" t="s">
        <v>67</v>
      </c>
      <c r="C36" s="221">
        <f>'[1]WP H-1.1.1 (DC Ties)'!$O$1104</f>
        <v>96516</v>
      </c>
    </row>
    <row r="37" spans="1:3" x14ac:dyDescent="0.2">
      <c r="A37" s="187">
        <v>25</v>
      </c>
      <c r="B37" s="52" t="s">
        <v>68</v>
      </c>
      <c r="C37" s="221">
        <f>'[1]WP H-1.1.1 (DC Ties)'!$Q$1104</f>
        <v>58025</v>
      </c>
    </row>
    <row r="38" spans="1:3" x14ac:dyDescent="0.2">
      <c r="A38" s="187">
        <v>26</v>
      </c>
      <c r="B38" s="52" t="s">
        <v>69</v>
      </c>
      <c r="C38" s="221">
        <f>'[1]WP H-1.1.1 (DC Ties)'!$S$1104</f>
        <v>106952</v>
      </c>
    </row>
    <row r="39" spans="1:3" x14ac:dyDescent="0.2">
      <c r="A39" s="187">
        <v>27</v>
      </c>
      <c r="B39" s="52" t="s">
        <v>70</v>
      </c>
      <c r="C39" s="221">
        <f>'[1]WP H-1.1.1 (DC Ties)'!$U$1104+'[1]WP H-1.1.1 (DC Ties)'!$V$1104</f>
        <v>46029</v>
      </c>
    </row>
    <row r="40" spans="1:3" x14ac:dyDescent="0.2">
      <c r="A40" s="187">
        <v>28</v>
      </c>
      <c r="B40" s="52" t="s">
        <v>71</v>
      </c>
      <c r="C40" s="221">
        <f>'[1]WP H-1.1.1 (DC Ties)'!$X$1104</f>
        <v>110808</v>
      </c>
    </row>
    <row r="41" spans="1:3" x14ac:dyDescent="0.2">
      <c r="A41" s="187">
        <v>29</v>
      </c>
      <c r="B41" s="52" t="s">
        <v>72</v>
      </c>
      <c r="C41" s="221">
        <f>'[1]WP H-1.1.1 (DC Ties)'!$Z$1104</f>
        <v>84808</v>
      </c>
    </row>
  </sheetData>
  <phoneticPr fontId="30" type="noConversion"/>
  <pageMargins left="0.7" right="0.7" top="0.75" bottom="0.75" header="0.3" footer="0.3"/>
  <pageSetup orientation="portrait"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35"/>
  <dimension ref="A2:H297"/>
  <sheetViews>
    <sheetView topLeftCell="A179" zoomScaleNormal="100" workbookViewId="0">
      <selection activeCell="E207" sqref="E207"/>
    </sheetView>
  </sheetViews>
  <sheetFormatPr defaultColWidth="14.42578125" defaultRowHeight="11.25" x14ac:dyDescent="0.2"/>
  <cols>
    <col min="1" max="1" width="4.7109375" style="6" customWidth="1"/>
    <col min="2" max="2" width="41.140625" style="6" bestFit="1" customWidth="1"/>
    <col min="3" max="3" width="14" style="6" customWidth="1"/>
    <col min="4" max="4" width="12.85546875" style="6" customWidth="1"/>
    <col min="5" max="5" width="13.28515625" style="6" customWidth="1"/>
    <col min="6" max="6" width="12" style="6" customWidth="1"/>
    <col min="7" max="7" width="13.85546875" style="6" customWidth="1"/>
    <col min="8" max="8" width="12" style="6" customWidth="1"/>
    <col min="9" max="16384" width="14.42578125" style="6"/>
  </cols>
  <sheetData>
    <row r="2" spans="1:8" x14ac:dyDescent="0.2">
      <c r="A2" s="81"/>
      <c r="B2" s="166" t="s">
        <v>0</v>
      </c>
      <c r="C2" s="167" t="s">
        <v>1</v>
      </c>
      <c r="G2" s="9" t="s">
        <v>75</v>
      </c>
    </row>
    <row r="3" spans="1:8" ht="12.75" customHeight="1" x14ac:dyDescent="0.2">
      <c r="B3" s="168" t="s">
        <v>3</v>
      </c>
      <c r="C3" s="7"/>
      <c r="D3" s="171"/>
      <c r="E3" s="171"/>
      <c r="G3" s="9" t="s">
        <v>76</v>
      </c>
    </row>
    <row r="4" spans="1:8" ht="12.75" customHeight="1" x14ac:dyDescent="0.2">
      <c r="B4" s="168" t="s">
        <v>77</v>
      </c>
      <c r="C4" s="7"/>
      <c r="D4" s="171"/>
      <c r="E4" s="171"/>
    </row>
    <row r="5" spans="1:8" ht="12.75" customHeight="1" x14ac:dyDescent="0.2">
      <c r="B5" s="162" t="s">
        <v>6</v>
      </c>
      <c r="C5" s="7"/>
      <c r="D5" s="172"/>
      <c r="E5" s="172"/>
    </row>
    <row r="6" spans="1:8" ht="12.75" customHeight="1" x14ac:dyDescent="0.2">
      <c r="B6" s="162" t="s">
        <v>7</v>
      </c>
      <c r="C6" s="7"/>
      <c r="D6" s="171"/>
      <c r="E6" s="171"/>
    </row>
    <row r="7" spans="1:8" ht="12.75" customHeight="1" x14ac:dyDescent="0.2">
      <c r="B7" s="163" t="s">
        <v>8</v>
      </c>
      <c r="C7" s="7"/>
      <c r="D7" s="171"/>
      <c r="E7" s="171"/>
    </row>
    <row r="9" spans="1:8" x14ac:dyDescent="0.2">
      <c r="B9" s="8" t="s">
        <v>23</v>
      </c>
    </row>
    <row r="10" spans="1:8" x14ac:dyDescent="0.2">
      <c r="A10" s="8"/>
    </row>
    <row r="11" spans="1:8" ht="33.75" x14ac:dyDescent="0.2">
      <c r="A11" s="11" t="s">
        <v>15</v>
      </c>
      <c r="B11" s="11" t="s">
        <v>59</v>
      </c>
      <c r="C11" s="11" t="s">
        <v>78</v>
      </c>
      <c r="D11" s="11" t="s">
        <v>79</v>
      </c>
      <c r="E11" s="11" t="s">
        <v>80</v>
      </c>
      <c r="F11" s="11" t="s">
        <v>81</v>
      </c>
      <c r="G11" s="11" t="s">
        <v>19</v>
      </c>
    </row>
    <row r="12" spans="1:8" x14ac:dyDescent="0.2">
      <c r="A12" s="12"/>
      <c r="B12" s="12"/>
      <c r="C12" s="12"/>
      <c r="D12" s="20"/>
      <c r="E12" s="20"/>
      <c r="F12" s="20"/>
      <c r="G12" s="20"/>
      <c r="H12" s="20"/>
    </row>
    <row r="13" spans="1:8" x14ac:dyDescent="0.2">
      <c r="A13" s="5">
        <v>1</v>
      </c>
      <c r="B13" s="52" t="s">
        <v>61</v>
      </c>
      <c r="C13" s="70">
        <f>'[1]Monthly Billing Determinants'!$C3</f>
        <v>2228498932</v>
      </c>
      <c r="D13" s="3">
        <f>'[1]WP H-1.2'!$E9</f>
        <v>-72284302.498508036</v>
      </c>
      <c r="E13" s="3">
        <f>'[1]WP H-1.2'!$J9</f>
        <v>44536522</v>
      </c>
      <c r="F13" s="3">
        <f>'[1]WP H-1.2'!F9</f>
        <v>0</v>
      </c>
      <c r="G13" s="170">
        <f>C13+D13+E13+F13</f>
        <v>2200751151.501492</v>
      </c>
      <c r="H13" s="3"/>
    </row>
    <row r="14" spans="1:8" x14ac:dyDescent="0.2">
      <c r="A14" s="5">
        <f>A13+1</f>
        <v>2</v>
      </c>
      <c r="B14" s="52" t="s">
        <v>62</v>
      </c>
      <c r="C14" s="70">
        <f>'[1]Monthly Billing Determinants'!$C4</f>
        <v>1861815194</v>
      </c>
      <c r="D14" s="3">
        <f>'[1]WP H-1.2'!$E10</f>
        <v>149287407.61610803</v>
      </c>
      <c r="E14" s="3">
        <f>'[1]WP H-1.2'!$J10</f>
        <v>38753688</v>
      </c>
      <c r="F14" s="3">
        <f>'[1]WP H-1.2'!F10</f>
        <v>0</v>
      </c>
      <c r="G14" s="170">
        <f t="shared" ref="G14:G24" si="0">C14+D14+E14+F14</f>
        <v>2049856289.6161079</v>
      </c>
      <c r="H14" s="3"/>
    </row>
    <row r="15" spans="1:8" x14ac:dyDescent="0.2">
      <c r="A15" s="5">
        <f t="shared" ref="A15:A24" si="1">A14+1</f>
        <v>3</v>
      </c>
      <c r="B15" s="52" t="s">
        <v>63</v>
      </c>
      <c r="C15" s="70">
        <f>'[1]Monthly Billing Determinants'!$C5</f>
        <v>2066038767</v>
      </c>
      <c r="D15" s="3">
        <f>'[1]WP H-1.2'!$E11</f>
        <v>-108996380.59138235</v>
      </c>
      <c r="E15" s="3">
        <f>'[1]WP H-1.2'!$J11</f>
        <v>32743458</v>
      </c>
      <c r="F15" s="3">
        <f>'[1]WP H-1.2'!F11</f>
        <v>0</v>
      </c>
      <c r="G15" s="170">
        <f t="shared" si="0"/>
        <v>1989785844.4086177</v>
      </c>
      <c r="H15" s="3"/>
    </row>
    <row r="16" spans="1:8" x14ac:dyDescent="0.2">
      <c r="A16" s="5">
        <f t="shared" si="1"/>
        <v>4</v>
      </c>
      <c r="B16" s="52" t="s">
        <v>64</v>
      </c>
      <c r="C16" s="70">
        <f>'[1]Monthly Billing Determinants'!$C6</f>
        <v>1754294727</v>
      </c>
      <c r="D16" s="3">
        <f>'[1]WP H-1.2'!$E12</f>
        <v>-37565852.691915043</v>
      </c>
      <c r="E16" s="3">
        <f>'[1]WP H-1.2'!$J12</f>
        <v>25489960</v>
      </c>
      <c r="F16" s="3">
        <f>'[1]WP H-1.2'!F12</f>
        <v>0</v>
      </c>
      <c r="G16" s="170">
        <f t="shared" si="0"/>
        <v>1742218834.308085</v>
      </c>
      <c r="H16" s="3"/>
    </row>
    <row r="17" spans="1:8" x14ac:dyDescent="0.2">
      <c r="A17" s="5">
        <f t="shared" si="1"/>
        <v>5</v>
      </c>
      <c r="B17" s="52" t="s">
        <v>65</v>
      </c>
      <c r="C17" s="70">
        <f>'[1]Monthly Billing Determinants'!$C7</f>
        <v>2321140033</v>
      </c>
      <c r="D17" s="3">
        <f>'[1]WP H-1.2'!$E13</f>
        <v>42258030.659222737</v>
      </c>
      <c r="E17" s="3">
        <f>'[1]WP H-1.2'!$J13</f>
        <v>31513262</v>
      </c>
      <c r="F17" s="3">
        <f>'[1]WP H-1.2'!F13</f>
        <v>0</v>
      </c>
      <c r="G17" s="170">
        <f t="shared" si="0"/>
        <v>2394911325.6592226</v>
      </c>
      <c r="H17" s="3"/>
    </row>
    <row r="18" spans="1:8" x14ac:dyDescent="0.2">
      <c r="A18" s="5">
        <f t="shared" si="1"/>
        <v>6</v>
      </c>
      <c r="B18" s="52" t="s">
        <v>66</v>
      </c>
      <c r="C18" s="70">
        <f>'[1]Monthly Billing Determinants'!$C8</f>
        <v>3460846935</v>
      </c>
      <c r="D18" s="3">
        <f>'[1]WP H-1.2'!$E14</f>
        <v>-68549057.17183654</v>
      </c>
      <c r="E18" s="3">
        <f>'[1]WP H-1.2'!$J14</f>
        <v>36878207</v>
      </c>
      <c r="F18" s="3">
        <f>'[1]WP H-1.2'!F14</f>
        <v>0</v>
      </c>
      <c r="G18" s="170">
        <f t="shared" si="0"/>
        <v>3429176084.8281636</v>
      </c>
      <c r="H18" s="15"/>
    </row>
    <row r="19" spans="1:8" x14ac:dyDescent="0.2">
      <c r="A19" s="5">
        <f t="shared" si="1"/>
        <v>7</v>
      </c>
      <c r="B19" s="52" t="s">
        <v>67</v>
      </c>
      <c r="C19" s="70">
        <f>'[1]Monthly Billing Determinants'!$C9</f>
        <v>4267507979.506</v>
      </c>
      <c r="D19" s="3">
        <f>'[1]WP H-1.2'!$E15</f>
        <v>-495123931.4988243</v>
      </c>
      <c r="E19" s="3">
        <f>'[1]WP H-1.2'!$J15</f>
        <v>33562519</v>
      </c>
      <c r="F19" s="3">
        <f>'[1]WP H-1.2'!F15</f>
        <v>0</v>
      </c>
      <c r="G19" s="170">
        <f t="shared" si="0"/>
        <v>3805946567.0071759</v>
      </c>
      <c r="H19" s="15"/>
    </row>
    <row r="20" spans="1:8" x14ac:dyDescent="0.2">
      <c r="A20" s="5">
        <f t="shared" si="1"/>
        <v>8</v>
      </c>
      <c r="B20" s="52" t="s">
        <v>68</v>
      </c>
      <c r="C20" s="70">
        <f>'[1]Monthly Billing Determinants'!$C10</f>
        <v>4953923217</v>
      </c>
      <c r="D20" s="3">
        <f>'[1]WP H-1.2'!$E16</f>
        <v>-767718538.97381353</v>
      </c>
      <c r="E20" s="3">
        <f>'[1]WP H-1.2'!$J16</f>
        <v>27456571</v>
      </c>
      <c r="F20" s="3">
        <f>'[1]WP H-1.2'!F16</f>
        <v>0</v>
      </c>
      <c r="G20" s="170">
        <f t="shared" si="0"/>
        <v>4213661249.0261865</v>
      </c>
      <c r="H20" s="15"/>
    </row>
    <row r="21" spans="1:8" x14ac:dyDescent="0.2">
      <c r="A21" s="5">
        <f t="shared" si="1"/>
        <v>9</v>
      </c>
      <c r="B21" s="52" t="s">
        <v>69</v>
      </c>
      <c r="C21" s="70">
        <f>'[1]Monthly Billing Determinants'!$C11</f>
        <v>4336983451</v>
      </c>
      <c r="D21" s="3">
        <f>'[1]WP H-1.2'!$E17</f>
        <v>-829616758.54993606</v>
      </c>
      <c r="E21" s="3">
        <f>'[1]WP H-1.2'!$J17</f>
        <v>17455364</v>
      </c>
      <c r="F21" s="3">
        <f>'[1]WP H-1.2'!F17</f>
        <v>0</v>
      </c>
      <c r="G21" s="170">
        <f t="shared" si="0"/>
        <v>3524822056.4500637</v>
      </c>
      <c r="H21" s="15"/>
    </row>
    <row r="22" spans="1:8" x14ac:dyDescent="0.2">
      <c r="A22" s="5">
        <f t="shared" si="1"/>
        <v>10</v>
      </c>
      <c r="B22" s="52" t="s">
        <v>70</v>
      </c>
      <c r="C22" s="70">
        <f>'[1]Monthly Billing Determinants'!$C12</f>
        <v>3113131641</v>
      </c>
      <c r="D22" s="3">
        <f>'[1]WP H-1.2'!$E18</f>
        <v>-431604280.91950542</v>
      </c>
      <c r="E22" s="3">
        <f>'[1]WP H-1.2'!$J18</f>
        <v>9515558</v>
      </c>
      <c r="F22" s="3">
        <f>'[1]WP H-1.2'!F18</f>
        <v>0</v>
      </c>
      <c r="G22" s="170">
        <f t="shared" si="0"/>
        <v>2691042918.0804944</v>
      </c>
      <c r="H22" s="15"/>
    </row>
    <row r="23" spans="1:8" x14ac:dyDescent="0.2">
      <c r="A23" s="5">
        <f t="shared" si="1"/>
        <v>11</v>
      </c>
      <c r="B23" s="52" t="s">
        <v>71</v>
      </c>
      <c r="C23" s="70">
        <f>'[1]Monthly Billing Determinants'!$C13</f>
        <v>2010170069</v>
      </c>
      <c r="D23" s="3">
        <f>'[1]WP H-1.2'!$E19</f>
        <v>-24188322.25615539</v>
      </c>
      <c r="E23" s="3">
        <f>'[1]WP H-1.2'!$J19</f>
        <v>3583197</v>
      </c>
      <c r="F23" s="3">
        <f>'[1]WP H-1.2'!F19</f>
        <v>0</v>
      </c>
      <c r="G23" s="170">
        <f t="shared" si="0"/>
        <v>1989564943.7438445</v>
      </c>
      <c r="H23" s="15"/>
    </row>
    <row r="24" spans="1:8" x14ac:dyDescent="0.2">
      <c r="A24" s="5">
        <f t="shared" si="1"/>
        <v>12</v>
      </c>
      <c r="B24" s="52" t="s">
        <v>72</v>
      </c>
      <c r="C24" s="70">
        <f>'[1]Monthly Billing Determinants'!$C14</f>
        <v>1692134199</v>
      </c>
      <c r="D24" s="3">
        <f>'[1]WP H-1.2'!$E20</f>
        <v>95111130.754198194</v>
      </c>
      <c r="E24" s="3">
        <f>'[1]WP H-1.2'!$J20</f>
        <v>0</v>
      </c>
      <c r="F24" s="3">
        <f>'[1]WP H-1.2'!F20</f>
        <v>0</v>
      </c>
      <c r="G24" s="170">
        <f t="shared" si="0"/>
        <v>1787245329.7541981</v>
      </c>
      <c r="H24" s="15"/>
    </row>
    <row r="25" spans="1:8" x14ac:dyDescent="0.2">
      <c r="A25" s="5"/>
      <c r="C25" s="70"/>
      <c r="D25" s="3"/>
      <c r="E25" s="3"/>
      <c r="F25" s="3"/>
      <c r="G25" s="3"/>
      <c r="H25" s="3"/>
    </row>
    <row r="26" spans="1:8" ht="12" thickBot="1" x14ac:dyDescent="0.25">
      <c r="A26" s="5">
        <f>A24+1</f>
        <v>13</v>
      </c>
      <c r="B26" s="8" t="s">
        <v>82</v>
      </c>
      <c r="C26" s="56">
        <f>SUM(C13:C24)</f>
        <v>34066485144.506001</v>
      </c>
      <c r="D26" s="56">
        <f t="shared" ref="D26:G26" si="2">SUM(D13:D24)</f>
        <v>-2548990856.1223478</v>
      </c>
      <c r="E26" s="56">
        <f t="shared" si="2"/>
        <v>301488306</v>
      </c>
      <c r="F26" s="56">
        <f t="shared" si="2"/>
        <v>0</v>
      </c>
      <c r="G26" s="56">
        <f t="shared" si="2"/>
        <v>31818982594.383652</v>
      </c>
      <c r="H26" s="3"/>
    </row>
    <row r="27" spans="1:8" ht="12" thickTop="1" x14ac:dyDescent="0.2">
      <c r="A27" s="5"/>
      <c r="B27" s="17"/>
      <c r="C27" s="22"/>
      <c r="D27" s="3"/>
      <c r="E27" s="3"/>
      <c r="F27" s="3"/>
      <c r="G27" s="3"/>
      <c r="H27" s="3"/>
    </row>
    <row r="28" spans="1:8" x14ac:dyDescent="0.2">
      <c r="A28" s="5"/>
      <c r="B28" s="17"/>
      <c r="C28" s="54"/>
      <c r="D28" s="15"/>
      <c r="E28" s="15"/>
      <c r="F28" s="15"/>
      <c r="G28" s="15"/>
      <c r="H28" s="15"/>
    </row>
    <row r="29" spans="1:8" x14ac:dyDescent="0.2">
      <c r="A29" s="5"/>
      <c r="B29" s="18"/>
      <c r="C29" s="54"/>
      <c r="D29" s="15"/>
      <c r="E29" s="15"/>
      <c r="F29" s="15"/>
      <c r="G29" s="15"/>
      <c r="H29" s="15"/>
    </row>
    <row r="30" spans="1:8" x14ac:dyDescent="0.2">
      <c r="A30" s="5"/>
      <c r="B30" s="18"/>
      <c r="C30" s="54"/>
      <c r="D30" s="15"/>
      <c r="E30" s="15"/>
      <c r="F30" s="15"/>
      <c r="G30" s="15"/>
      <c r="H30" s="15"/>
    </row>
    <row r="31" spans="1:8" x14ac:dyDescent="0.2">
      <c r="B31" s="166" t="s">
        <v>0</v>
      </c>
      <c r="C31" s="167"/>
      <c r="D31" s="171"/>
      <c r="E31" s="171"/>
      <c r="G31" s="9" t="s">
        <v>75</v>
      </c>
      <c r="H31" s="15"/>
    </row>
    <row r="32" spans="1:8" x14ac:dyDescent="0.2">
      <c r="B32" s="168" t="s">
        <v>3</v>
      </c>
      <c r="C32" s="7"/>
      <c r="D32" s="171"/>
      <c r="E32" s="171"/>
      <c r="G32" s="9" t="s">
        <v>83</v>
      </c>
      <c r="H32" s="15"/>
    </row>
    <row r="33" spans="1:8" x14ac:dyDescent="0.2">
      <c r="B33" s="168" t="s">
        <v>77</v>
      </c>
      <c r="C33" s="7"/>
      <c r="D33" s="172"/>
      <c r="E33" s="172"/>
      <c r="H33" s="15"/>
    </row>
    <row r="34" spans="1:8" x14ac:dyDescent="0.2">
      <c r="B34" s="168" t="str">
        <f>+$B$5</f>
        <v>TEST YEAR ENDED 12/31/2023</v>
      </c>
      <c r="C34" s="7"/>
      <c r="D34" s="171"/>
      <c r="E34" s="171"/>
      <c r="H34" s="15"/>
    </row>
    <row r="35" spans="1:8" x14ac:dyDescent="0.2">
      <c r="B35" s="168" t="str">
        <f>+$B$6</f>
        <v>DOCKET NO. 56211</v>
      </c>
      <c r="C35" s="7"/>
      <c r="D35" s="171"/>
      <c r="E35" s="171"/>
      <c r="H35" s="15"/>
    </row>
    <row r="36" spans="1:8" x14ac:dyDescent="0.2">
      <c r="B36" s="173" t="str">
        <f>+$B$7</f>
        <v>J. DURLAND/S. MCMENAMIN</v>
      </c>
      <c r="C36" s="7"/>
      <c r="H36" s="15"/>
    </row>
    <row r="37" spans="1:8" x14ac:dyDescent="0.2">
      <c r="B37" s="8" t="s">
        <v>84</v>
      </c>
      <c r="H37" s="15"/>
    </row>
    <row r="38" spans="1:8" x14ac:dyDescent="0.2">
      <c r="A38" s="8"/>
      <c r="H38" s="15"/>
    </row>
    <row r="39" spans="1:8" ht="33.75" x14ac:dyDescent="0.2">
      <c r="A39" s="11" t="s">
        <v>15</v>
      </c>
      <c r="B39" s="11" t="s">
        <v>59</v>
      </c>
      <c r="C39" s="11" t="s">
        <v>78</v>
      </c>
      <c r="D39" s="11" t="s">
        <v>79</v>
      </c>
      <c r="E39" s="11" t="s">
        <v>80</v>
      </c>
      <c r="F39" s="11" t="s">
        <v>81</v>
      </c>
      <c r="G39" s="11" t="s">
        <v>19</v>
      </c>
      <c r="H39" s="15"/>
    </row>
    <row r="40" spans="1:8" x14ac:dyDescent="0.2">
      <c r="A40" s="12"/>
      <c r="B40" s="12"/>
      <c r="C40" s="12"/>
      <c r="D40" s="20"/>
      <c r="E40" s="20"/>
      <c r="F40" s="20"/>
      <c r="G40" s="20"/>
      <c r="H40" s="15"/>
    </row>
    <row r="41" spans="1:8" x14ac:dyDescent="0.2">
      <c r="A41" s="5">
        <v>1</v>
      </c>
      <c r="B41" s="52" t="s">
        <v>61</v>
      </c>
      <c r="C41" s="70">
        <f>'[1]Monthly Billing Determinants'!$D3</f>
        <v>73752270</v>
      </c>
      <c r="D41" s="3">
        <f>'[1]WP H-1.2'!$E31</f>
        <v>-457710.24932053935</v>
      </c>
      <c r="E41" s="3">
        <f>'[1]WP H-1.2'!$J31</f>
        <v>1465085</v>
      </c>
      <c r="F41" s="3">
        <f>'[1]WP H-1.2'!F31</f>
        <v>0</v>
      </c>
      <c r="G41" s="170">
        <f>C41+D41+E41+F41</f>
        <v>74759644.750679463</v>
      </c>
      <c r="H41" s="15"/>
    </row>
    <row r="42" spans="1:8" x14ac:dyDescent="0.2">
      <c r="A42" s="5">
        <f>A41+1</f>
        <v>2</v>
      </c>
      <c r="B42" s="52" t="s">
        <v>62</v>
      </c>
      <c r="C42" s="70">
        <f>'[1]Monthly Billing Determinants'!$D4</f>
        <v>66084276</v>
      </c>
      <c r="D42" s="3">
        <f>'[1]WP H-1.2'!$E32</f>
        <v>1080964.460171531</v>
      </c>
      <c r="E42" s="3">
        <f>'[1]WP H-1.2'!$J32</f>
        <v>896352</v>
      </c>
      <c r="F42" s="3">
        <f>'[1]WP H-1.2'!F32</f>
        <v>0</v>
      </c>
      <c r="G42" s="170">
        <f t="shared" ref="G42:G52" si="3">C42+D42+E42+F42</f>
        <v>68061592.460171536</v>
      </c>
      <c r="H42" s="15"/>
    </row>
    <row r="43" spans="1:8" x14ac:dyDescent="0.2">
      <c r="A43" s="5">
        <f t="shared" ref="A43:A52" si="4">A42+1</f>
        <v>3</v>
      </c>
      <c r="B43" s="52" t="s">
        <v>63</v>
      </c>
      <c r="C43" s="70">
        <f>'[1]Monthly Billing Determinants'!$D5</f>
        <v>72103497</v>
      </c>
      <c r="D43" s="3">
        <f>'[1]WP H-1.2'!$E33</f>
        <v>-563630.81785442505</v>
      </c>
      <c r="E43" s="3">
        <f>'[1]WP H-1.2'!$J33</f>
        <v>727143</v>
      </c>
      <c r="F43" s="3">
        <f>'[1]WP H-1.2'!F33</f>
        <v>0</v>
      </c>
      <c r="G43" s="170">
        <f t="shared" si="3"/>
        <v>72267009.182145581</v>
      </c>
      <c r="H43" s="15"/>
    </row>
    <row r="44" spans="1:8" x14ac:dyDescent="0.2">
      <c r="A44" s="5">
        <f t="shared" si="4"/>
        <v>4</v>
      </c>
      <c r="B44" s="52" t="s">
        <v>64</v>
      </c>
      <c r="C44" s="70">
        <f>'[1]Monthly Billing Determinants'!$D6</f>
        <v>60990687</v>
      </c>
      <c r="D44" s="3">
        <f>'[1]WP H-1.2'!$E34</f>
        <v>-183824.34543873125</v>
      </c>
      <c r="E44" s="3">
        <f>'[1]WP H-1.2'!$J34</f>
        <v>281640</v>
      </c>
      <c r="F44" s="3">
        <f>'[1]WP H-1.2'!F34</f>
        <v>0</v>
      </c>
      <c r="G44" s="170">
        <f t="shared" si="3"/>
        <v>61088502.654561266</v>
      </c>
      <c r="H44" s="15"/>
    </row>
    <row r="45" spans="1:8" x14ac:dyDescent="0.2">
      <c r="A45" s="5">
        <f t="shared" si="4"/>
        <v>5</v>
      </c>
      <c r="B45" s="52" t="s">
        <v>65</v>
      </c>
      <c r="C45" s="70">
        <f>'[1]Monthly Billing Determinants'!$D7</f>
        <v>71445072</v>
      </c>
      <c r="D45" s="3">
        <f>'[1]WP H-1.2'!$E35</f>
        <v>229801.34090425752</v>
      </c>
      <c r="E45" s="3">
        <f>'[1]WP H-1.2'!$J35</f>
        <v>163294</v>
      </c>
      <c r="F45" s="3">
        <f>'[1]WP H-1.2'!F35</f>
        <v>0</v>
      </c>
      <c r="G45" s="170">
        <f t="shared" si="3"/>
        <v>71838167.340904251</v>
      </c>
      <c r="H45" s="15"/>
    </row>
    <row r="46" spans="1:8" x14ac:dyDescent="0.2">
      <c r="A46" s="5">
        <f t="shared" si="4"/>
        <v>6</v>
      </c>
      <c r="B46" s="52" t="s">
        <v>66</v>
      </c>
      <c r="C46" s="70">
        <f>'[1]Monthly Billing Determinants'!$D8</f>
        <v>78584240</v>
      </c>
      <c r="D46" s="3">
        <f>'[1]WP H-1.2'!$E36</f>
        <v>-317932.83765280317</v>
      </c>
      <c r="E46" s="3">
        <f>'[1]WP H-1.2'!$J36</f>
        <v>-138461</v>
      </c>
      <c r="F46" s="3">
        <f>'[1]WP H-1.2'!F36</f>
        <v>0</v>
      </c>
      <c r="G46" s="170">
        <f t="shared" si="3"/>
        <v>78127846.162347198</v>
      </c>
      <c r="H46" s="15"/>
    </row>
    <row r="47" spans="1:8" x14ac:dyDescent="0.2">
      <c r="A47" s="5">
        <f t="shared" si="4"/>
        <v>7</v>
      </c>
      <c r="B47" s="52" t="s">
        <v>67</v>
      </c>
      <c r="C47" s="70">
        <f>'[1]Monthly Billing Determinants'!$D9</f>
        <v>78262969.232999995</v>
      </c>
      <c r="D47" s="3">
        <f>'[1]WP H-1.2'!$E37</f>
        <v>-2438103.4029462491</v>
      </c>
      <c r="E47" s="3">
        <f>'[1]WP H-1.2'!$J37</f>
        <v>-203940</v>
      </c>
      <c r="F47" s="3">
        <f>'[1]WP H-1.2'!F37</f>
        <v>0</v>
      </c>
      <c r="G47" s="170">
        <f t="shared" si="3"/>
        <v>75620925.830053747</v>
      </c>
      <c r="H47" s="15"/>
    </row>
    <row r="48" spans="1:8" x14ac:dyDescent="0.2">
      <c r="A48" s="5">
        <f t="shared" si="4"/>
        <v>8</v>
      </c>
      <c r="B48" s="52" t="s">
        <v>68</v>
      </c>
      <c r="C48" s="70">
        <f>'[1]Monthly Billing Determinants'!$D10</f>
        <v>89479922</v>
      </c>
      <c r="D48" s="3">
        <f>'[1]WP H-1.2'!$E38</f>
        <v>-3795113.6665340923</v>
      </c>
      <c r="E48" s="3">
        <f>'[1]WP H-1.2'!$J38</f>
        <v>-275856</v>
      </c>
      <c r="F48" s="3">
        <f>'[1]WP H-1.2'!F38</f>
        <v>0</v>
      </c>
      <c r="G48" s="170">
        <f t="shared" si="3"/>
        <v>85408952.333465904</v>
      </c>
      <c r="H48" s="15"/>
    </row>
    <row r="49" spans="1:8" x14ac:dyDescent="0.2">
      <c r="A49" s="5">
        <f t="shared" si="4"/>
        <v>9</v>
      </c>
      <c r="B49" s="52" t="s">
        <v>69</v>
      </c>
      <c r="C49" s="70">
        <f>'[1]Monthly Billing Determinants'!$D11</f>
        <v>79510589</v>
      </c>
      <c r="D49" s="3">
        <f>'[1]WP H-1.2'!$E39</f>
        <v>-4192813.129978762</v>
      </c>
      <c r="E49" s="3">
        <f>'[1]WP H-1.2'!$J39</f>
        <v>-203538</v>
      </c>
      <c r="F49" s="3">
        <f>'[1]WP H-1.2'!F39</f>
        <v>0</v>
      </c>
      <c r="G49" s="170">
        <f t="shared" si="3"/>
        <v>75114237.870021239</v>
      </c>
      <c r="H49" s="15"/>
    </row>
    <row r="50" spans="1:8" x14ac:dyDescent="0.2">
      <c r="A50" s="5">
        <f t="shared" si="4"/>
        <v>10</v>
      </c>
      <c r="B50" s="52" t="s">
        <v>70</v>
      </c>
      <c r="C50" s="70">
        <f>'[1]Monthly Billing Determinants'!$D12</f>
        <v>76782629</v>
      </c>
      <c r="D50" s="3">
        <f>'[1]WP H-1.2'!$E40</f>
        <v>-2341300.065060833</v>
      </c>
      <c r="E50" s="3">
        <f>'[1]WP H-1.2'!$J40</f>
        <v>-321729</v>
      </c>
      <c r="F50" s="3">
        <f>'[1]WP H-1.2'!F40</f>
        <v>0</v>
      </c>
      <c r="G50" s="170">
        <f t="shared" si="3"/>
        <v>74119599.934939161</v>
      </c>
      <c r="H50" s="15"/>
    </row>
    <row r="51" spans="1:8" x14ac:dyDescent="0.2">
      <c r="A51" s="5">
        <f t="shared" si="4"/>
        <v>11</v>
      </c>
      <c r="B51" s="52" t="s">
        <v>71</v>
      </c>
      <c r="C51" s="70">
        <f>'[1]Monthly Billing Determinants'!$D13</f>
        <v>66886935</v>
      </c>
      <c r="D51" s="3">
        <f>'[1]WP H-1.2'!$E41</f>
        <v>-146075.26804540341</v>
      </c>
      <c r="E51" s="3">
        <f>'[1]WP H-1.2'!$J41</f>
        <v>-221254</v>
      </c>
      <c r="F51" s="3">
        <f>'[1]WP H-1.2'!F41</f>
        <v>0</v>
      </c>
      <c r="G51" s="170">
        <f t="shared" si="3"/>
        <v>66519605.731954597</v>
      </c>
      <c r="H51" s="15"/>
    </row>
    <row r="52" spans="1:8" x14ac:dyDescent="0.2">
      <c r="A52" s="5">
        <f t="shared" si="4"/>
        <v>12</v>
      </c>
      <c r="B52" s="52" t="s">
        <v>72</v>
      </c>
      <c r="C52" s="70">
        <f>'[1]Monthly Billing Determinants'!$D14</f>
        <v>66028577</v>
      </c>
      <c r="D52" s="3">
        <f>'[1]WP H-1.2'!$E42</f>
        <v>611821.8736141863</v>
      </c>
      <c r="E52" s="3">
        <f>'[1]WP H-1.2'!$J42</f>
        <v>0</v>
      </c>
      <c r="F52" s="3">
        <f>'[1]WP H-1.2'!F42</f>
        <v>0</v>
      </c>
      <c r="G52" s="170">
        <f t="shared" si="3"/>
        <v>66640398.873614185</v>
      </c>
      <c r="H52" s="15"/>
    </row>
    <row r="53" spans="1:8" x14ac:dyDescent="0.2">
      <c r="A53" s="5"/>
      <c r="C53" s="70"/>
      <c r="D53" s="3"/>
      <c r="E53" s="3"/>
      <c r="F53" s="3"/>
      <c r="G53" s="3"/>
      <c r="H53" s="15"/>
    </row>
    <row r="54" spans="1:8" ht="12" thickBot="1" x14ac:dyDescent="0.25">
      <c r="A54" s="5">
        <f>A52+1</f>
        <v>13</v>
      </c>
      <c r="B54" s="8" t="s">
        <v>82</v>
      </c>
      <c r="C54" s="56">
        <f>SUM(C41:C52)</f>
        <v>879911663.23300004</v>
      </c>
      <c r="D54" s="56">
        <f t="shared" ref="D54:G54" si="5">SUM(D41:D52)</f>
        <v>-12513916.108141864</v>
      </c>
      <c r="E54" s="56">
        <f t="shared" si="5"/>
        <v>2168736</v>
      </c>
      <c r="F54" s="56">
        <f t="shared" si="5"/>
        <v>0</v>
      </c>
      <c r="G54" s="56">
        <f t="shared" si="5"/>
        <v>869566483.12485814</v>
      </c>
      <c r="H54" s="15"/>
    </row>
    <row r="55" spans="1:8" ht="12" thickTop="1" x14ac:dyDescent="0.2">
      <c r="A55" s="5"/>
      <c r="B55" s="18"/>
      <c r="C55" s="54"/>
      <c r="D55" s="15"/>
      <c r="E55" s="15"/>
      <c r="F55" s="15"/>
      <c r="G55" s="15"/>
      <c r="H55" s="15"/>
    </row>
    <row r="56" spans="1:8" x14ac:dyDescent="0.2">
      <c r="A56" s="5"/>
      <c r="B56" s="18"/>
      <c r="C56" s="54"/>
      <c r="D56" s="15"/>
      <c r="E56" s="15"/>
      <c r="F56" s="15"/>
      <c r="G56" s="15"/>
      <c r="H56" s="15"/>
    </row>
    <row r="57" spans="1:8" x14ac:dyDescent="0.2">
      <c r="B57" s="166" t="s">
        <v>0</v>
      </c>
      <c r="C57" s="167"/>
      <c r="D57" s="171"/>
      <c r="E57" s="171"/>
      <c r="G57" s="9" t="s">
        <v>75</v>
      </c>
      <c r="H57" s="15"/>
    </row>
    <row r="58" spans="1:8" x14ac:dyDescent="0.2">
      <c r="B58" s="168" t="s">
        <v>3</v>
      </c>
      <c r="C58" s="7"/>
      <c r="D58" s="171"/>
      <c r="E58" s="171"/>
      <c r="G58" s="9" t="s">
        <v>85</v>
      </c>
      <c r="H58" s="15"/>
    </row>
    <row r="59" spans="1:8" x14ac:dyDescent="0.2">
      <c r="B59" s="168" t="s">
        <v>77</v>
      </c>
      <c r="C59" s="7"/>
      <c r="D59" s="172"/>
      <c r="E59" s="172"/>
      <c r="H59" s="15"/>
    </row>
    <row r="60" spans="1:8" x14ac:dyDescent="0.2">
      <c r="B60" s="168" t="str">
        <f>+$B$5</f>
        <v>TEST YEAR ENDED 12/31/2023</v>
      </c>
      <c r="C60" s="7"/>
      <c r="D60" s="171"/>
      <c r="E60" s="171"/>
      <c r="H60" s="15"/>
    </row>
    <row r="61" spans="1:8" x14ac:dyDescent="0.2">
      <c r="B61" s="168" t="str">
        <f>+$B$6</f>
        <v>DOCKET NO. 56211</v>
      </c>
      <c r="C61" s="7"/>
      <c r="D61" s="171"/>
      <c r="E61" s="171"/>
      <c r="H61" s="15"/>
    </row>
    <row r="62" spans="1:8" x14ac:dyDescent="0.2">
      <c r="B62" s="173" t="str">
        <f>+$B$7</f>
        <v>J. DURLAND/S. MCMENAMIN</v>
      </c>
      <c r="C62" s="7"/>
      <c r="H62" s="15"/>
    </row>
    <row r="63" spans="1:8" x14ac:dyDescent="0.2">
      <c r="B63" s="8" t="s">
        <v>86</v>
      </c>
      <c r="H63" s="15"/>
    </row>
    <row r="64" spans="1:8" x14ac:dyDescent="0.2">
      <c r="A64" s="8"/>
      <c r="H64" s="15"/>
    </row>
    <row r="65" spans="1:8" ht="33.75" x14ac:dyDescent="0.2">
      <c r="A65" s="11" t="s">
        <v>15</v>
      </c>
      <c r="B65" s="11" t="s">
        <v>59</v>
      </c>
      <c r="C65" s="11" t="s">
        <v>78</v>
      </c>
      <c r="D65" s="11" t="s">
        <v>79</v>
      </c>
      <c r="E65" s="11" t="s">
        <v>80</v>
      </c>
      <c r="F65" s="11" t="s">
        <v>81</v>
      </c>
      <c r="G65" s="11" t="s">
        <v>19</v>
      </c>
      <c r="H65" s="15"/>
    </row>
    <row r="66" spans="1:8" x14ac:dyDescent="0.2">
      <c r="A66" s="12"/>
      <c r="B66" s="12"/>
      <c r="C66" s="12"/>
      <c r="D66" s="20"/>
      <c r="E66" s="20"/>
      <c r="F66" s="20"/>
      <c r="G66" s="20"/>
      <c r="H66" s="15"/>
    </row>
    <row r="67" spans="1:8" x14ac:dyDescent="0.2">
      <c r="A67" s="5">
        <v>1</v>
      </c>
      <c r="B67" s="52" t="s">
        <v>61</v>
      </c>
      <c r="C67" s="70">
        <f>'[1]Monthly Billing Determinants'!$E3</f>
        <v>235446.22399999999</v>
      </c>
      <c r="D67" s="3"/>
      <c r="E67" s="3">
        <f>'[1]WP H-1.2'!$J53</f>
        <v>58862</v>
      </c>
      <c r="F67" s="3">
        <f>'[1]WP H-1.2'!F53</f>
        <v>0</v>
      </c>
      <c r="G67" s="170">
        <f>C67+D67+E67+F67</f>
        <v>294308.22399999999</v>
      </c>
      <c r="H67" s="55"/>
    </row>
    <row r="68" spans="1:8" x14ac:dyDescent="0.2">
      <c r="A68" s="5">
        <f>A67+1</f>
        <v>2</v>
      </c>
      <c r="B68" s="52" t="s">
        <v>62</v>
      </c>
      <c r="C68" s="70">
        <f>'[1]Monthly Billing Determinants'!$E4</f>
        <v>187962.30799999999</v>
      </c>
      <c r="D68" s="3"/>
      <c r="E68" s="3">
        <f>'[1]WP H-1.2'!$J54</f>
        <v>62654</v>
      </c>
      <c r="F68" s="3">
        <f>'[1]WP H-1.2'!F54</f>
        <v>0</v>
      </c>
      <c r="G68" s="170">
        <f t="shared" ref="G68:G78" si="6">C68+D68+E68+F68</f>
        <v>250616.30799999999</v>
      </c>
    </row>
    <row r="69" spans="1:8" x14ac:dyDescent="0.2">
      <c r="A69" s="5">
        <f t="shared" ref="A69:A78" si="7">A68+1</f>
        <v>3</v>
      </c>
      <c r="B69" s="52" t="s">
        <v>63</v>
      </c>
      <c r="C69" s="70">
        <f>'[1]Monthly Billing Determinants'!$E5</f>
        <v>198916.58199999999</v>
      </c>
      <c r="D69" s="3"/>
      <c r="E69" s="3">
        <f>'[1]WP H-1.2'!$J55</f>
        <v>57750</v>
      </c>
      <c r="F69" s="3">
        <f>'[1]WP H-1.2'!F55</f>
        <v>0</v>
      </c>
      <c r="G69" s="170">
        <f t="shared" si="6"/>
        <v>256666.58199999999</v>
      </c>
    </row>
    <row r="70" spans="1:8" x14ac:dyDescent="0.2">
      <c r="A70" s="5">
        <f t="shared" si="7"/>
        <v>4</v>
      </c>
      <c r="B70" s="52" t="s">
        <v>64</v>
      </c>
      <c r="C70" s="70">
        <f>'[1]Monthly Billing Determinants'!$E6</f>
        <v>202236.23199999999</v>
      </c>
      <c r="D70" s="3"/>
      <c r="E70" s="3">
        <f>'[1]WP H-1.2'!$J56</f>
        <v>58714</v>
      </c>
      <c r="F70" s="3">
        <f>'[1]WP H-1.2'!F56</f>
        <v>0</v>
      </c>
      <c r="G70" s="170">
        <f t="shared" si="6"/>
        <v>260950.23199999999</v>
      </c>
    </row>
    <row r="71" spans="1:8" x14ac:dyDescent="0.2">
      <c r="A71" s="5">
        <f t="shared" si="7"/>
        <v>5</v>
      </c>
      <c r="B71" s="52" t="s">
        <v>65</v>
      </c>
      <c r="C71" s="70">
        <f>'[1]Monthly Billing Determinants'!$E7</f>
        <v>250982.21599999999</v>
      </c>
      <c r="D71" s="3"/>
      <c r="E71" s="3">
        <f>'[1]WP H-1.2'!$J57</f>
        <v>72866</v>
      </c>
      <c r="F71" s="3">
        <f>'[1]WP H-1.2'!F57</f>
        <v>0</v>
      </c>
      <c r="G71" s="170">
        <f t="shared" si="6"/>
        <v>323848.21600000001</v>
      </c>
      <c r="H71" s="12"/>
    </row>
    <row r="72" spans="1:8" x14ac:dyDescent="0.2">
      <c r="A72" s="5">
        <f t="shared" si="7"/>
        <v>6</v>
      </c>
      <c r="B72" s="52" t="s">
        <v>66</v>
      </c>
      <c r="C72" s="70">
        <f>'[1]Monthly Billing Determinants'!$E8</f>
        <v>206748.41399999999</v>
      </c>
      <c r="D72" s="15"/>
      <c r="E72" s="3">
        <f>'[1]WP H-1.2'!$J58</f>
        <v>60024</v>
      </c>
      <c r="F72" s="3">
        <f>'[1]WP H-1.2'!F58</f>
        <v>0</v>
      </c>
      <c r="G72" s="170">
        <f t="shared" si="6"/>
        <v>266772.41399999999</v>
      </c>
      <c r="H72" s="20"/>
    </row>
    <row r="73" spans="1:8" x14ac:dyDescent="0.2">
      <c r="A73" s="5">
        <f t="shared" si="7"/>
        <v>7</v>
      </c>
      <c r="B73" s="52" t="s">
        <v>67</v>
      </c>
      <c r="C73" s="70">
        <f>'[1]Monthly Billing Determinants'!$E9</f>
        <v>282684.04599999997</v>
      </c>
      <c r="D73" s="15"/>
      <c r="E73" s="3">
        <f>'[1]WP H-1.2'!$J59</f>
        <v>70671</v>
      </c>
      <c r="F73" s="3">
        <f>'[1]WP H-1.2'!F59</f>
        <v>0</v>
      </c>
      <c r="G73" s="170">
        <f t="shared" si="6"/>
        <v>353355.04599999997</v>
      </c>
      <c r="H73" s="15"/>
    </row>
    <row r="74" spans="1:8" x14ac:dyDescent="0.2">
      <c r="A74" s="5">
        <f t="shared" si="7"/>
        <v>8</v>
      </c>
      <c r="B74" s="52" t="s">
        <v>68</v>
      </c>
      <c r="C74" s="70">
        <f>'[1]Monthly Billing Determinants'!$E10</f>
        <v>364282.94400000002</v>
      </c>
      <c r="D74" s="15"/>
      <c r="E74" s="3">
        <f>'[1]WP H-1.2'!$J60</f>
        <v>64285</v>
      </c>
      <c r="F74" s="3">
        <f>'[1]WP H-1.2'!F60</f>
        <v>0</v>
      </c>
      <c r="G74" s="170">
        <f t="shared" si="6"/>
        <v>428567.94400000002</v>
      </c>
      <c r="H74" s="15"/>
    </row>
    <row r="75" spans="1:8" x14ac:dyDescent="0.2">
      <c r="A75" s="5">
        <f t="shared" si="7"/>
        <v>9</v>
      </c>
      <c r="B75" s="52" t="s">
        <v>69</v>
      </c>
      <c r="C75" s="70">
        <f>'[1]Monthly Billing Determinants'!$E11</f>
        <v>370881.288</v>
      </c>
      <c r="D75" s="15"/>
      <c r="E75" s="3">
        <f>'[1]WP H-1.2'!$J61</f>
        <v>30071</v>
      </c>
      <c r="F75" s="3">
        <f>'[1]WP H-1.2'!F61</f>
        <v>0</v>
      </c>
      <c r="G75" s="170">
        <f t="shared" si="6"/>
        <v>400952.288</v>
      </c>
      <c r="H75" s="15"/>
    </row>
    <row r="76" spans="1:8" x14ac:dyDescent="0.2">
      <c r="A76" s="5">
        <f t="shared" si="7"/>
        <v>10</v>
      </c>
      <c r="B76" s="52" t="s">
        <v>70</v>
      </c>
      <c r="C76" s="70">
        <f>'[1]Monthly Billing Determinants'!$E12</f>
        <v>405199.41200000001</v>
      </c>
      <c r="D76" s="15"/>
      <c r="E76" s="3">
        <f>'[1]WP H-1.2'!$J62</f>
        <v>10390</v>
      </c>
      <c r="F76" s="3">
        <f>'[1]WP H-1.2'!F62</f>
        <v>0</v>
      </c>
      <c r="G76" s="170">
        <f t="shared" si="6"/>
        <v>415589.41200000001</v>
      </c>
      <c r="H76" s="15"/>
    </row>
    <row r="77" spans="1:8" x14ac:dyDescent="0.2">
      <c r="A77" s="5">
        <f t="shared" si="7"/>
        <v>11</v>
      </c>
      <c r="B77" s="52" t="s">
        <v>71</v>
      </c>
      <c r="C77" s="70">
        <f>'[1]Monthly Billing Determinants'!$E13</f>
        <v>414226.14600000001</v>
      </c>
      <c r="D77" s="15"/>
      <c r="E77" s="3">
        <f>'[1]WP H-1.2'!$J63</f>
        <v>10621</v>
      </c>
      <c r="F77" s="3">
        <f>'[1]WP H-1.2'!F63</f>
        <v>0</v>
      </c>
      <c r="G77" s="170">
        <f t="shared" si="6"/>
        <v>424847.14600000001</v>
      </c>
      <c r="H77" s="15"/>
    </row>
    <row r="78" spans="1:8" x14ac:dyDescent="0.2">
      <c r="A78" s="5">
        <f t="shared" si="7"/>
        <v>12</v>
      </c>
      <c r="B78" s="52" t="s">
        <v>72</v>
      </c>
      <c r="C78" s="70">
        <f>'[1]Monthly Billing Determinants'!$E14</f>
        <v>421968.462</v>
      </c>
      <c r="D78" s="15"/>
      <c r="E78" s="3">
        <f>'[1]WP H-1.2'!$J64</f>
        <v>0</v>
      </c>
      <c r="F78" s="3">
        <f>'[1]WP H-1.2'!F64</f>
        <v>0</v>
      </c>
      <c r="G78" s="170">
        <f t="shared" si="6"/>
        <v>421968.462</v>
      </c>
      <c r="H78" s="15"/>
    </row>
    <row r="79" spans="1:8" x14ac:dyDescent="0.2">
      <c r="A79" s="5"/>
      <c r="C79" s="70"/>
      <c r="D79" s="3"/>
      <c r="E79" s="3"/>
      <c r="F79" s="3"/>
      <c r="G79" s="3"/>
      <c r="H79" s="15"/>
    </row>
    <row r="80" spans="1:8" ht="12" thickBot="1" x14ac:dyDescent="0.25">
      <c r="A80" s="5">
        <f>A78+1</f>
        <v>13</v>
      </c>
      <c r="B80" s="8" t="s">
        <v>82</v>
      </c>
      <c r="C80" s="56">
        <f>SUM(C67:C78)</f>
        <v>3541534.2740000002</v>
      </c>
      <c r="D80" s="56">
        <f t="shared" ref="D80:G80" si="8">SUM(D67:D78)</f>
        <v>0</v>
      </c>
      <c r="E80" s="56">
        <f t="shared" si="8"/>
        <v>556908</v>
      </c>
      <c r="F80" s="56">
        <f t="shared" si="8"/>
        <v>0</v>
      </c>
      <c r="G80" s="56">
        <f t="shared" si="8"/>
        <v>4098442.2740000007</v>
      </c>
      <c r="H80" s="15"/>
    </row>
    <row r="81" spans="1:8" ht="12" thickTop="1" x14ac:dyDescent="0.2">
      <c r="A81" s="5"/>
      <c r="B81" s="17"/>
      <c r="C81" s="22"/>
      <c r="D81" s="3"/>
      <c r="E81" s="3"/>
      <c r="F81" s="3"/>
      <c r="G81" s="3"/>
      <c r="H81" s="15"/>
    </row>
    <row r="82" spans="1:8" x14ac:dyDescent="0.2">
      <c r="A82" s="5"/>
      <c r="B82" s="17"/>
      <c r="C82" s="54"/>
      <c r="D82" s="15"/>
      <c r="E82" s="15"/>
      <c r="F82" s="15"/>
      <c r="G82" s="15"/>
      <c r="H82" s="15"/>
    </row>
    <row r="83" spans="1:8" x14ac:dyDescent="0.2">
      <c r="A83" s="5"/>
      <c r="B83" s="17"/>
      <c r="C83" s="54"/>
      <c r="D83" s="15"/>
      <c r="E83" s="15"/>
      <c r="F83" s="15"/>
      <c r="G83" s="15"/>
      <c r="H83" s="15"/>
    </row>
    <row r="84" spans="1:8" x14ac:dyDescent="0.2">
      <c r="B84" s="174" t="s">
        <v>0</v>
      </c>
      <c r="C84" s="171"/>
      <c r="D84" s="171"/>
      <c r="E84" s="171"/>
      <c r="G84" s="9" t="s">
        <v>75</v>
      </c>
      <c r="H84" s="15"/>
    </row>
    <row r="85" spans="1:8" x14ac:dyDescent="0.2">
      <c r="B85" s="175" t="s">
        <v>3</v>
      </c>
      <c r="C85" s="171"/>
      <c r="D85" s="171"/>
      <c r="E85" s="171"/>
      <c r="G85" s="9" t="s">
        <v>87</v>
      </c>
      <c r="H85" s="15"/>
    </row>
    <row r="86" spans="1:8" x14ac:dyDescent="0.2">
      <c r="B86" s="175" t="s">
        <v>77</v>
      </c>
      <c r="C86" s="172"/>
      <c r="D86" s="172"/>
      <c r="E86" s="172"/>
      <c r="H86" s="15"/>
    </row>
    <row r="87" spans="1:8" x14ac:dyDescent="0.2">
      <c r="B87" s="175" t="str">
        <f>+$B$5</f>
        <v>TEST YEAR ENDED 12/31/2023</v>
      </c>
      <c r="C87" s="171"/>
      <c r="D87" s="171"/>
      <c r="E87" s="171"/>
      <c r="H87" s="15"/>
    </row>
    <row r="88" spans="1:8" x14ac:dyDescent="0.2">
      <c r="B88" s="175" t="str">
        <f>+$B$6</f>
        <v>DOCKET NO. 56211</v>
      </c>
      <c r="C88" s="171"/>
      <c r="D88" s="171"/>
      <c r="E88" s="171"/>
      <c r="H88" s="15"/>
    </row>
    <row r="89" spans="1:8" x14ac:dyDescent="0.2">
      <c r="B89" s="173" t="str">
        <f>+$B$7</f>
        <v>J. DURLAND/S. MCMENAMIN</v>
      </c>
      <c r="H89" s="15"/>
    </row>
    <row r="90" spans="1:8" x14ac:dyDescent="0.2">
      <c r="B90" s="8" t="s">
        <v>88</v>
      </c>
      <c r="H90" s="15"/>
    </row>
    <row r="91" spans="1:8" x14ac:dyDescent="0.2">
      <c r="A91" s="8"/>
      <c r="H91" s="15"/>
    </row>
    <row r="92" spans="1:8" ht="33.75" x14ac:dyDescent="0.2">
      <c r="A92" s="11" t="s">
        <v>15</v>
      </c>
      <c r="B92" s="11" t="s">
        <v>59</v>
      </c>
      <c r="C92" s="11" t="s">
        <v>78</v>
      </c>
      <c r="D92" s="11" t="s">
        <v>79</v>
      </c>
      <c r="E92" s="11" t="s">
        <v>80</v>
      </c>
      <c r="F92" s="11" t="s">
        <v>81</v>
      </c>
      <c r="G92" s="11" t="s">
        <v>19</v>
      </c>
      <c r="H92" s="15"/>
    </row>
    <row r="93" spans="1:8" x14ac:dyDescent="0.2">
      <c r="A93" s="12"/>
      <c r="B93" s="12"/>
      <c r="C93" s="12"/>
      <c r="D93" s="20"/>
      <c r="E93" s="20"/>
      <c r="F93" s="20"/>
      <c r="G93" s="20"/>
      <c r="H93" s="15"/>
    </row>
    <row r="94" spans="1:8" x14ac:dyDescent="0.2">
      <c r="A94" s="5">
        <v>1</v>
      </c>
      <c r="B94" s="52" t="s">
        <v>61</v>
      </c>
      <c r="C94" s="70">
        <f>'[1]Monthly Billing Determinants'!$G3</f>
        <v>1379141318.2</v>
      </c>
      <c r="D94" s="3">
        <f>'[1]WP H-1.2'!$E75</f>
        <v>-35571368.995335609</v>
      </c>
      <c r="E94" s="3">
        <f>'[1]WP H-1.2'!$J75</f>
        <v>7649312</v>
      </c>
      <c r="F94" s="3">
        <f>'[1]WP H-1.2'!F75</f>
        <v>0</v>
      </c>
      <c r="G94" s="170">
        <f>C94+D94+E94+F94</f>
        <v>1351219261.2046645</v>
      </c>
      <c r="H94" s="15"/>
    </row>
    <row r="95" spans="1:8" x14ac:dyDescent="0.2">
      <c r="A95" s="5">
        <f>A94+1</f>
        <v>2</v>
      </c>
      <c r="B95" s="52" t="s">
        <v>62</v>
      </c>
      <c r="C95" s="70">
        <f>'[1]Monthly Billing Determinants'!$G4</f>
        <v>1252914751.9760001</v>
      </c>
      <c r="D95" s="3">
        <f>'[1]WP H-1.2'!$E76</f>
        <v>37231944.345554188</v>
      </c>
      <c r="E95" s="3">
        <f>'[1]WP H-1.2'!$J76</f>
        <v>12911385</v>
      </c>
      <c r="F95" s="3">
        <f>'[1]WP H-1.2'!F76</f>
        <v>0</v>
      </c>
      <c r="G95" s="170">
        <f t="shared" ref="G95:G105" si="9">C95+D95+E95+F95</f>
        <v>1303058081.3215542</v>
      </c>
      <c r="H95" s="15"/>
    </row>
    <row r="96" spans="1:8" x14ac:dyDescent="0.2">
      <c r="A96" s="5">
        <f t="shared" ref="A96:A105" si="10">A95+1</f>
        <v>3</v>
      </c>
      <c r="B96" s="52" t="s">
        <v>63</v>
      </c>
      <c r="C96" s="70">
        <f>'[1]Monthly Billing Determinants'!$G5</f>
        <v>1406133748.3599999</v>
      </c>
      <c r="D96" s="3">
        <f>'[1]WP H-1.2'!$E77</f>
        <v>-34754180.198773578</v>
      </c>
      <c r="E96" s="3">
        <f>'[1]WP H-1.2'!$J77</f>
        <v>13572238</v>
      </c>
      <c r="F96" s="3">
        <f>'[1]WP H-1.2'!F77</f>
        <v>0</v>
      </c>
      <c r="G96" s="170">
        <f t="shared" si="9"/>
        <v>1384951806.1612263</v>
      </c>
      <c r="H96" s="15"/>
    </row>
    <row r="97" spans="1:8" x14ac:dyDescent="0.2">
      <c r="A97" s="5">
        <f t="shared" si="10"/>
        <v>4</v>
      </c>
      <c r="B97" s="52" t="s">
        <v>64</v>
      </c>
      <c r="C97" s="70">
        <f>'[1]Monthly Billing Determinants'!$G6</f>
        <v>1191766853.592</v>
      </c>
      <c r="D97" s="3">
        <f>'[1]WP H-1.2'!$E78</f>
        <v>-10519281.002871275</v>
      </c>
      <c r="E97" s="3">
        <f>'[1]WP H-1.2'!$J78</f>
        <v>13346696</v>
      </c>
      <c r="F97" s="3">
        <f>'[1]WP H-1.2'!F78</f>
        <v>0</v>
      </c>
      <c r="G97" s="170">
        <f t="shared" si="9"/>
        <v>1194594268.5891287</v>
      </c>
      <c r="H97" s="15"/>
    </row>
    <row r="98" spans="1:8" x14ac:dyDescent="0.2">
      <c r="A98" s="5">
        <f t="shared" si="10"/>
        <v>5</v>
      </c>
      <c r="B98" s="52" t="s">
        <v>65</v>
      </c>
      <c r="C98" s="70">
        <f>'[1]Monthly Billing Determinants'!$G7</f>
        <v>1439921424.2</v>
      </c>
      <c r="D98" s="3">
        <f>'[1]WP H-1.2'!$E79</f>
        <v>10471602.534688704</v>
      </c>
      <c r="E98" s="3">
        <f>'[1]WP H-1.2'!$J79</f>
        <v>16649869</v>
      </c>
      <c r="F98" s="3">
        <f>'[1]WP H-1.2'!F79</f>
        <v>0</v>
      </c>
      <c r="G98" s="170">
        <f t="shared" si="9"/>
        <v>1467042895.7346888</v>
      </c>
      <c r="H98" s="15"/>
    </row>
    <row r="99" spans="1:8" x14ac:dyDescent="0.2">
      <c r="A99" s="5">
        <f t="shared" si="10"/>
        <v>6</v>
      </c>
      <c r="B99" s="52" t="s">
        <v>66</v>
      </c>
      <c r="C99" s="70">
        <f>'[1]Monthly Billing Determinants'!$G8</f>
        <v>1718243833.9719999</v>
      </c>
      <c r="D99" s="3">
        <f>'[1]WP H-1.2'!$E80</f>
        <v>-15554123.220380833</v>
      </c>
      <c r="E99" s="3">
        <f>'[1]WP H-1.2'!$J80</f>
        <v>17973024</v>
      </c>
      <c r="F99" s="3">
        <f>'[1]WP H-1.2'!F80</f>
        <v>0</v>
      </c>
      <c r="G99" s="170">
        <f t="shared" si="9"/>
        <v>1720662734.7516191</v>
      </c>
      <c r="H99" s="15"/>
    </row>
    <row r="100" spans="1:8" x14ac:dyDescent="0.2">
      <c r="A100" s="5">
        <f t="shared" si="10"/>
        <v>7</v>
      </c>
      <c r="B100" s="52" t="s">
        <v>67</v>
      </c>
      <c r="C100" s="70">
        <f>'[1]Monthly Billing Determinants'!$G9</f>
        <v>1827264934.2950001</v>
      </c>
      <c r="D100" s="3">
        <f>'[1]WP H-1.2'!$E81</f>
        <v>-109707971.43775149</v>
      </c>
      <c r="E100" s="3">
        <f>'[1]WP H-1.2'!$J81</f>
        <v>14133995</v>
      </c>
      <c r="F100" s="3">
        <f>'[1]WP H-1.2'!F81</f>
        <v>0</v>
      </c>
      <c r="G100" s="170">
        <f t="shared" si="9"/>
        <v>1731690957.8572485</v>
      </c>
      <c r="H100" s="55"/>
    </row>
    <row r="101" spans="1:8" x14ac:dyDescent="0.2">
      <c r="A101" s="5">
        <f t="shared" si="10"/>
        <v>8</v>
      </c>
      <c r="B101" s="52" t="s">
        <v>68</v>
      </c>
      <c r="C101" s="70">
        <f>'[1]Monthly Billing Determinants'!$G10</f>
        <v>2145285039.392</v>
      </c>
      <c r="D101" s="3">
        <f>'[1]WP H-1.2'!$E82</f>
        <v>-171161556.1276525</v>
      </c>
      <c r="E101" s="3">
        <f>'[1]WP H-1.2'!$J82</f>
        <v>10140722</v>
      </c>
      <c r="F101" s="3">
        <f>'[1]WP H-1.2'!F82</f>
        <v>0</v>
      </c>
      <c r="G101" s="170">
        <f t="shared" si="9"/>
        <v>1984264205.2643476</v>
      </c>
    </row>
    <row r="102" spans="1:8" x14ac:dyDescent="0.2">
      <c r="A102" s="5">
        <f t="shared" si="10"/>
        <v>9</v>
      </c>
      <c r="B102" s="52" t="s">
        <v>69</v>
      </c>
      <c r="C102" s="70">
        <f>'[1]Monthly Billing Determinants'!$G11</f>
        <v>1906126304.1440001</v>
      </c>
      <c r="D102" s="3">
        <f>'[1]WP H-1.2'!$E83</f>
        <v>-186405934.43383774</v>
      </c>
      <c r="E102" s="3">
        <f>'[1]WP H-1.2'!$J83</f>
        <v>6510937</v>
      </c>
      <c r="F102" s="3">
        <f>'[1]WP H-1.2'!F83</f>
        <v>0</v>
      </c>
      <c r="G102" s="170">
        <f t="shared" si="9"/>
        <v>1726231306.7101624</v>
      </c>
    </row>
    <row r="103" spans="1:8" x14ac:dyDescent="0.2">
      <c r="A103" s="5">
        <f t="shared" si="10"/>
        <v>10</v>
      </c>
      <c r="B103" s="52" t="s">
        <v>70</v>
      </c>
      <c r="C103" s="70">
        <f>'[1]Monthly Billing Determinants'!$G12</f>
        <v>1684877918.312</v>
      </c>
      <c r="D103" s="3">
        <f>'[1]WP H-1.2'!$E84</f>
        <v>-100328781.53391719</v>
      </c>
      <c r="E103" s="3">
        <f>'[1]WP H-1.2'!$J84</f>
        <v>7900235</v>
      </c>
      <c r="F103" s="3">
        <f>'[1]WP H-1.2'!F84</f>
        <v>0</v>
      </c>
      <c r="G103" s="170">
        <f t="shared" si="9"/>
        <v>1592449371.7780828</v>
      </c>
    </row>
    <row r="104" spans="1:8" x14ac:dyDescent="0.2">
      <c r="A104" s="5">
        <f t="shared" si="10"/>
        <v>11</v>
      </c>
      <c r="B104" s="52" t="s">
        <v>71</v>
      </c>
      <c r="C104" s="70">
        <f>'[1]Monthly Billing Determinants'!$G13</f>
        <v>1314341527.3280001</v>
      </c>
      <c r="D104" s="3">
        <f>'[1]WP H-1.2'!$E85</f>
        <v>-2463732.5730712023</v>
      </c>
      <c r="E104" s="3">
        <f>'[1]WP H-1.2'!$J85</f>
        <v>5182457</v>
      </c>
      <c r="F104" s="3">
        <f>'[1]WP H-1.2'!F85</f>
        <v>0</v>
      </c>
      <c r="G104" s="170">
        <f t="shared" si="9"/>
        <v>1317060251.7549288</v>
      </c>
      <c r="H104" s="12"/>
    </row>
    <row r="105" spans="1:8" x14ac:dyDescent="0.2">
      <c r="A105" s="5">
        <f t="shared" si="10"/>
        <v>12</v>
      </c>
      <c r="B105" s="52" t="s">
        <v>72</v>
      </c>
      <c r="C105" s="70">
        <f>'[1]Monthly Billing Determinants'!$G14</f>
        <v>1178715884.6960001</v>
      </c>
      <c r="D105" s="3">
        <f>'[1]WP H-1.2'!$E86</f>
        <v>29446588.191483472</v>
      </c>
      <c r="E105" s="3">
        <f>'[1]WP H-1.2'!$J86</f>
        <v>0</v>
      </c>
      <c r="F105" s="3">
        <f>'[1]WP H-1.2'!F86</f>
        <v>0</v>
      </c>
      <c r="G105" s="170">
        <f t="shared" si="9"/>
        <v>1208162472.8874836</v>
      </c>
      <c r="H105" s="20"/>
    </row>
    <row r="106" spans="1:8" x14ac:dyDescent="0.2">
      <c r="A106" s="5"/>
      <c r="C106" s="70"/>
      <c r="D106" s="3"/>
      <c r="E106" s="3"/>
      <c r="F106" s="3"/>
      <c r="G106" s="3"/>
      <c r="H106" s="15"/>
    </row>
    <row r="107" spans="1:8" ht="12" thickBot="1" x14ac:dyDescent="0.25">
      <c r="A107" s="5">
        <f>A105+1</f>
        <v>13</v>
      </c>
      <c r="B107" s="8" t="s">
        <v>82</v>
      </c>
      <c r="C107" s="56">
        <f>SUM(C94:C105)</f>
        <v>18444733538.466999</v>
      </c>
      <c r="D107" s="56">
        <f t="shared" ref="D107:G107" si="11">SUM(D94:D105)</f>
        <v>-589316794.45186508</v>
      </c>
      <c r="E107" s="56">
        <f t="shared" si="11"/>
        <v>125970870</v>
      </c>
      <c r="F107" s="56">
        <f t="shared" si="11"/>
        <v>0</v>
      </c>
      <c r="G107" s="56">
        <f t="shared" si="11"/>
        <v>17981387614.015137</v>
      </c>
      <c r="H107" s="15"/>
    </row>
    <row r="108" spans="1:8" ht="12" thickTop="1" x14ac:dyDescent="0.2">
      <c r="A108" s="5"/>
      <c r="B108" s="17"/>
      <c r="C108" s="22"/>
      <c r="D108" s="3"/>
      <c r="E108" s="3"/>
      <c r="F108" s="3"/>
      <c r="G108" s="3"/>
      <c r="H108" s="15"/>
    </row>
    <row r="109" spans="1:8" x14ac:dyDescent="0.2">
      <c r="A109" s="5"/>
      <c r="B109" s="8"/>
      <c r="C109" s="54"/>
      <c r="D109" s="15"/>
      <c r="E109" s="15"/>
      <c r="F109" s="15"/>
      <c r="G109" s="15"/>
      <c r="H109" s="15"/>
    </row>
    <row r="110" spans="1:8" x14ac:dyDescent="0.2">
      <c r="A110" s="5"/>
      <c r="B110" s="17"/>
      <c r="C110" s="54"/>
      <c r="D110" s="15"/>
      <c r="E110" s="15"/>
      <c r="F110" s="15"/>
      <c r="G110" s="15"/>
      <c r="H110" s="15"/>
    </row>
    <row r="111" spans="1:8" x14ac:dyDescent="0.2">
      <c r="B111" s="174" t="s">
        <v>0</v>
      </c>
      <c r="C111" s="171"/>
      <c r="D111" s="171"/>
      <c r="E111" s="171"/>
      <c r="G111" s="9" t="s">
        <v>75</v>
      </c>
      <c r="H111" s="15"/>
    </row>
    <row r="112" spans="1:8" x14ac:dyDescent="0.2">
      <c r="B112" s="175" t="s">
        <v>3</v>
      </c>
      <c r="C112" s="171"/>
      <c r="D112" s="171"/>
      <c r="E112" s="171"/>
      <c r="G112" s="9" t="s">
        <v>89</v>
      </c>
      <c r="H112" s="15"/>
    </row>
    <row r="113" spans="1:8" x14ac:dyDescent="0.2">
      <c r="B113" s="175" t="s">
        <v>77</v>
      </c>
      <c r="C113" s="172"/>
      <c r="D113" s="172"/>
      <c r="E113" s="172"/>
      <c r="H113" s="15"/>
    </row>
    <row r="114" spans="1:8" x14ac:dyDescent="0.2">
      <c r="B114" s="175" t="str">
        <f>+$B$5</f>
        <v>TEST YEAR ENDED 12/31/2023</v>
      </c>
      <c r="C114" s="171"/>
      <c r="D114" s="171"/>
      <c r="E114" s="171"/>
      <c r="H114" s="15"/>
    </row>
    <row r="115" spans="1:8" x14ac:dyDescent="0.2">
      <c r="B115" s="175" t="str">
        <f>+$B$6</f>
        <v>DOCKET NO. 56211</v>
      </c>
      <c r="C115" s="171"/>
      <c r="D115" s="171"/>
      <c r="E115" s="171"/>
      <c r="H115" s="15"/>
    </row>
    <row r="116" spans="1:8" x14ac:dyDescent="0.2">
      <c r="B116" s="176" t="str">
        <f>+$B$7</f>
        <v>J. DURLAND/S. MCMENAMIN</v>
      </c>
      <c r="C116" s="171"/>
      <c r="D116" s="171"/>
      <c r="E116" s="171"/>
      <c r="H116" s="15"/>
    </row>
    <row r="117" spans="1:8" x14ac:dyDescent="0.2">
      <c r="B117" s="8" t="s">
        <v>90</v>
      </c>
      <c r="H117" s="15"/>
    </row>
    <row r="118" spans="1:8" x14ac:dyDescent="0.2">
      <c r="A118" s="8"/>
      <c r="H118" s="15"/>
    </row>
    <row r="119" spans="1:8" ht="33.75" x14ac:dyDescent="0.2">
      <c r="A119" s="11" t="s">
        <v>15</v>
      </c>
      <c r="B119" s="11" t="s">
        <v>59</v>
      </c>
      <c r="C119" s="11" t="s">
        <v>78</v>
      </c>
      <c r="D119" s="11" t="s">
        <v>79</v>
      </c>
      <c r="E119" s="11" t="s">
        <v>80</v>
      </c>
      <c r="F119" s="11" t="s">
        <v>81</v>
      </c>
      <c r="G119" s="11" t="s">
        <v>19</v>
      </c>
      <c r="H119" s="15"/>
    </row>
    <row r="120" spans="1:8" x14ac:dyDescent="0.2">
      <c r="A120" s="12"/>
      <c r="B120" s="12"/>
      <c r="C120" s="12"/>
      <c r="D120" s="20"/>
      <c r="E120" s="20"/>
      <c r="F120" s="20"/>
      <c r="G120" s="20"/>
      <c r="H120" s="15"/>
    </row>
    <row r="121" spans="1:8" x14ac:dyDescent="0.2">
      <c r="A121" s="5">
        <v>1</v>
      </c>
      <c r="B121" s="52" t="s">
        <v>61</v>
      </c>
      <c r="C121" s="70">
        <f>'[1]Monthly Billing Determinants'!$H3</f>
        <v>1045061221.758</v>
      </c>
      <c r="D121" s="3">
        <f>'[1]WP H-1.2'!$E97</f>
        <v>-16888140.73825125</v>
      </c>
      <c r="E121" s="3">
        <f>'[1]WP H-1.2'!$J97</f>
        <v>20058102</v>
      </c>
      <c r="F121" s="3">
        <f>'[1]WP H-1.2'!F97</f>
        <v>0</v>
      </c>
      <c r="G121" s="170">
        <f>C121+D121+E121+F121</f>
        <v>1048231183.0197488</v>
      </c>
      <c r="H121" s="15"/>
    </row>
    <row r="122" spans="1:8" x14ac:dyDescent="0.2">
      <c r="A122" s="5">
        <f>A121+1</f>
        <v>2</v>
      </c>
      <c r="B122" s="52" t="s">
        <v>62</v>
      </c>
      <c r="C122" s="70">
        <f>'[1]Monthly Billing Determinants'!$H4</f>
        <v>1038512888.819</v>
      </c>
      <c r="D122" s="3">
        <f>'[1]WP H-1.2'!$E98</f>
        <v>-5367741.2370435633</v>
      </c>
      <c r="E122" s="3">
        <f>'[1]WP H-1.2'!$J98</f>
        <v>19621648</v>
      </c>
      <c r="F122" s="3">
        <f>'[1]WP H-1.2'!F98</f>
        <v>0</v>
      </c>
      <c r="G122" s="170">
        <f t="shared" ref="G122:G132" si="12">C122+D122+E122+F122</f>
        <v>1052766795.5819564</v>
      </c>
      <c r="H122" s="15"/>
    </row>
    <row r="123" spans="1:8" x14ac:dyDescent="0.2">
      <c r="A123" s="5">
        <f t="shared" ref="A123:A132" si="13">A122+1</f>
        <v>3</v>
      </c>
      <c r="B123" s="52" t="s">
        <v>63</v>
      </c>
      <c r="C123" s="70">
        <f>'[1]Monthly Billing Determinants'!$H5</f>
        <v>1139758875.3200002</v>
      </c>
      <c r="D123" s="3">
        <f>'[1]WP H-1.2'!$E99</f>
        <v>-25905440.599372387</v>
      </c>
      <c r="E123" s="3">
        <f>'[1]WP H-1.2'!$J99</f>
        <v>20005969</v>
      </c>
      <c r="F123" s="3">
        <f>'[1]WP H-1.2'!F99</f>
        <v>0</v>
      </c>
      <c r="G123" s="170">
        <f t="shared" si="12"/>
        <v>1133859403.7206278</v>
      </c>
      <c r="H123" s="15"/>
    </row>
    <row r="124" spans="1:8" x14ac:dyDescent="0.2">
      <c r="A124" s="5">
        <f t="shared" si="13"/>
        <v>4</v>
      </c>
      <c r="B124" s="52" t="s">
        <v>64</v>
      </c>
      <c r="C124" s="70">
        <f>'[1]Monthly Billing Determinants'!$H6</f>
        <v>989715541.20000005</v>
      </c>
      <c r="D124" s="3">
        <f>'[1]WP H-1.2'!$E100</f>
        <v>-8034610.6965469131</v>
      </c>
      <c r="E124" s="3">
        <f>'[1]WP H-1.2'!$J100</f>
        <v>17126671</v>
      </c>
      <c r="F124" s="3">
        <f>'[1]WP H-1.2'!F100</f>
        <v>0</v>
      </c>
      <c r="G124" s="170">
        <f t="shared" si="12"/>
        <v>998807601.50345314</v>
      </c>
      <c r="H124" s="15"/>
    </row>
    <row r="125" spans="1:8" x14ac:dyDescent="0.2">
      <c r="A125" s="5">
        <f t="shared" si="13"/>
        <v>5</v>
      </c>
      <c r="B125" s="52" t="s">
        <v>65</v>
      </c>
      <c r="C125" s="70">
        <f>'[1]Monthly Billing Determinants'!$H7</f>
        <v>1154949815.131</v>
      </c>
      <c r="D125" s="3">
        <f>'[1]WP H-1.2'!$E101</f>
        <v>4463781.8440547483</v>
      </c>
      <c r="E125" s="3">
        <f>'[1]WP H-1.2'!$J101</f>
        <v>18737998</v>
      </c>
      <c r="F125" s="3">
        <f>'[1]WP H-1.2'!F101</f>
        <v>0</v>
      </c>
      <c r="G125" s="170">
        <f t="shared" si="12"/>
        <v>1178151594.9750547</v>
      </c>
      <c r="H125" s="15"/>
    </row>
    <row r="126" spans="1:8" x14ac:dyDescent="0.2">
      <c r="A126" s="5">
        <f t="shared" si="13"/>
        <v>6</v>
      </c>
      <c r="B126" s="52" t="s">
        <v>66</v>
      </c>
      <c r="C126" s="70">
        <f>'[1]Monthly Billing Determinants'!$H8</f>
        <v>1259149546.7849998</v>
      </c>
      <c r="D126" s="3">
        <f>'[1]WP H-1.2'!$E102</f>
        <v>-5971711.4049744084</v>
      </c>
      <c r="E126" s="3">
        <f>'[1]WP H-1.2'!$J102</f>
        <v>18647539</v>
      </c>
      <c r="F126" s="3">
        <f>'[1]WP H-1.2'!F102</f>
        <v>0</v>
      </c>
      <c r="G126" s="170">
        <f t="shared" si="12"/>
        <v>1271825374.3800254</v>
      </c>
      <c r="H126" s="15"/>
    </row>
    <row r="127" spans="1:8" x14ac:dyDescent="0.2">
      <c r="A127" s="5">
        <f t="shared" si="13"/>
        <v>7</v>
      </c>
      <c r="B127" s="52" t="s">
        <v>67</v>
      </c>
      <c r="C127" s="70">
        <f>'[1]Monthly Billing Determinants'!$H9</f>
        <v>1273354952.4489999</v>
      </c>
      <c r="D127" s="3">
        <f>'[1]WP H-1.2'!$E103</f>
        <v>-41361251.464556463</v>
      </c>
      <c r="E127" s="3">
        <f>'[1]WP H-1.2'!$J103</f>
        <v>16757597</v>
      </c>
      <c r="F127" s="3">
        <f>'[1]WP H-1.2'!F103</f>
        <v>0</v>
      </c>
      <c r="G127" s="170">
        <f t="shared" si="12"/>
        <v>1248751297.9844434</v>
      </c>
      <c r="H127" s="15"/>
    </row>
    <row r="128" spans="1:8" x14ac:dyDescent="0.2">
      <c r="A128" s="5">
        <f t="shared" si="13"/>
        <v>8</v>
      </c>
      <c r="B128" s="52" t="s">
        <v>68</v>
      </c>
      <c r="C128" s="70">
        <f>'[1]Monthly Billing Determinants'!$H10</f>
        <v>1464467384.599</v>
      </c>
      <c r="D128" s="3">
        <f>'[1]WP H-1.2'!$E104</f>
        <v>-64627327.904542968</v>
      </c>
      <c r="E128" s="3">
        <f>'[1]WP H-1.2'!$J104</f>
        <v>9808689</v>
      </c>
      <c r="F128" s="3">
        <f>'[1]WP H-1.2'!F104</f>
        <v>0</v>
      </c>
      <c r="G128" s="170">
        <f t="shared" si="12"/>
        <v>1409648745.6944571</v>
      </c>
      <c r="H128" s="15"/>
    </row>
    <row r="129" spans="1:8" x14ac:dyDescent="0.2">
      <c r="A129" s="5">
        <f t="shared" si="13"/>
        <v>9</v>
      </c>
      <c r="B129" s="52" t="s">
        <v>69</v>
      </c>
      <c r="C129" s="70">
        <f>'[1]Monthly Billing Determinants'!$H11</f>
        <v>1291457043.46</v>
      </c>
      <c r="D129" s="3">
        <f>'[1]WP H-1.2'!$E105</f>
        <v>-70683005.908876345</v>
      </c>
      <c r="E129" s="3">
        <f>'[1]WP H-1.2'!$J105</f>
        <v>6710902</v>
      </c>
      <c r="F129" s="3">
        <f>'[1]WP H-1.2'!F105</f>
        <v>0</v>
      </c>
      <c r="G129" s="170">
        <f t="shared" si="12"/>
        <v>1227484939.5511236</v>
      </c>
      <c r="H129" s="15"/>
    </row>
    <row r="130" spans="1:8" x14ac:dyDescent="0.2">
      <c r="A130" s="5">
        <f t="shared" si="13"/>
        <v>10</v>
      </c>
      <c r="B130" s="52" t="s">
        <v>70</v>
      </c>
      <c r="C130" s="70">
        <f>'[1]Monthly Billing Determinants'!$H12</f>
        <v>1297297762.799</v>
      </c>
      <c r="D130" s="3">
        <f>'[1]WP H-1.2'!$E106</f>
        <v>-40839973.164116345</v>
      </c>
      <c r="E130" s="3">
        <f>'[1]WP H-1.2'!$J106</f>
        <v>1250207</v>
      </c>
      <c r="F130" s="3">
        <f>'[1]WP H-1.2'!F106</f>
        <v>0</v>
      </c>
      <c r="G130" s="170">
        <f t="shared" si="12"/>
        <v>1257707996.6348836</v>
      </c>
      <c r="H130" s="15"/>
    </row>
    <row r="131" spans="1:8" x14ac:dyDescent="0.2">
      <c r="A131" s="5">
        <f t="shared" si="13"/>
        <v>11</v>
      </c>
      <c r="B131" s="52" t="s">
        <v>71</v>
      </c>
      <c r="C131" s="70">
        <f>'[1]Monthly Billing Determinants'!$H13</f>
        <v>1044389706.175</v>
      </c>
      <c r="D131" s="3">
        <f>'[1]WP H-1.2'!$E107</f>
        <v>-55916.626363343312</v>
      </c>
      <c r="E131" s="3">
        <f>'[1]WP H-1.2'!$J107</f>
        <v>0</v>
      </c>
      <c r="F131" s="3">
        <f>'[1]WP H-1.2'!F107</f>
        <v>0</v>
      </c>
      <c r="G131" s="170">
        <f t="shared" si="12"/>
        <v>1044333789.5486366</v>
      </c>
      <c r="H131" s="15"/>
    </row>
    <row r="132" spans="1:8" x14ac:dyDescent="0.2">
      <c r="A132" s="5">
        <f t="shared" si="13"/>
        <v>12</v>
      </c>
      <c r="B132" s="52" t="s">
        <v>72</v>
      </c>
      <c r="C132" s="70">
        <f>'[1]Monthly Billing Determinants'!$H14</f>
        <v>1005681421.761</v>
      </c>
      <c r="D132" s="3">
        <f>'[1]WP H-1.2'!$E108</f>
        <v>10804375.839091914</v>
      </c>
      <c r="E132" s="3">
        <f>'[1]WP H-1.2'!$J108</f>
        <v>0</v>
      </c>
      <c r="F132" s="3">
        <f>'[1]WP H-1.2'!F108</f>
        <v>0</v>
      </c>
      <c r="G132" s="170">
        <f t="shared" si="12"/>
        <v>1016485797.6000919</v>
      </c>
      <c r="H132" s="15"/>
    </row>
    <row r="133" spans="1:8" x14ac:dyDescent="0.2">
      <c r="A133" s="5"/>
      <c r="C133" s="70"/>
      <c r="D133" s="3"/>
      <c r="E133" s="3"/>
      <c r="F133" s="3"/>
      <c r="G133" s="3"/>
      <c r="H133" s="55"/>
    </row>
    <row r="134" spans="1:8" ht="12" thickBot="1" x14ac:dyDescent="0.25">
      <c r="A134" s="5">
        <f>A132+1</f>
        <v>13</v>
      </c>
      <c r="B134" s="8" t="s">
        <v>82</v>
      </c>
      <c r="C134" s="56">
        <f t="shared" ref="C134:G134" si="14">SUM(C121:C132)</f>
        <v>14003796160.255999</v>
      </c>
      <c r="D134" s="56">
        <f t="shared" si="14"/>
        <v>-264466962.0614973</v>
      </c>
      <c r="E134" s="56">
        <f t="shared" si="14"/>
        <v>148725322</v>
      </c>
      <c r="F134" s="56">
        <f t="shared" si="14"/>
        <v>0</v>
      </c>
      <c r="G134" s="56">
        <f t="shared" si="14"/>
        <v>13888054520.194506</v>
      </c>
    </row>
    <row r="135" spans="1:8" ht="12" thickTop="1" x14ac:dyDescent="0.2">
      <c r="A135" s="5"/>
      <c r="B135" s="17"/>
      <c r="C135" s="22"/>
      <c r="D135" s="3"/>
      <c r="E135" s="3"/>
      <c r="F135" s="3"/>
      <c r="G135" s="3"/>
    </row>
    <row r="136" spans="1:8" x14ac:dyDescent="0.2">
      <c r="A136" s="8"/>
    </row>
    <row r="137" spans="1:8" x14ac:dyDescent="0.2">
      <c r="A137" s="12"/>
      <c r="B137" s="12"/>
      <c r="C137" s="12"/>
      <c r="D137" s="12"/>
      <c r="E137" s="12"/>
      <c r="F137" s="12"/>
      <c r="G137" s="12"/>
      <c r="H137" s="12"/>
    </row>
    <row r="138" spans="1:8" x14ac:dyDescent="0.2">
      <c r="B138" s="166" t="s">
        <v>0</v>
      </c>
      <c r="C138" s="171"/>
      <c r="D138" s="171"/>
      <c r="E138" s="171"/>
      <c r="G138" s="9" t="s">
        <v>75</v>
      </c>
      <c r="H138" s="20"/>
    </row>
    <row r="139" spans="1:8" x14ac:dyDescent="0.2">
      <c r="B139" s="168" t="s">
        <v>3</v>
      </c>
      <c r="C139" s="171"/>
      <c r="D139" s="171"/>
      <c r="E139" s="171"/>
      <c r="G139" s="9" t="s">
        <v>91</v>
      </c>
      <c r="H139" s="15"/>
    </row>
    <row r="140" spans="1:8" x14ac:dyDescent="0.2">
      <c r="B140" s="168" t="s">
        <v>77</v>
      </c>
      <c r="C140" s="172"/>
      <c r="D140" s="172"/>
      <c r="E140" s="172"/>
      <c r="H140" s="15"/>
    </row>
    <row r="141" spans="1:8" x14ac:dyDescent="0.2">
      <c r="B141" s="168" t="str">
        <f>+$B$5</f>
        <v>TEST YEAR ENDED 12/31/2023</v>
      </c>
      <c r="C141" s="171"/>
      <c r="D141" s="171"/>
      <c r="E141" s="171"/>
      <c r="H141" s="15"/>
    </row>
    <row r="142" spans="1:8" x14ac:dyDescent="0.2">
      <c r="B142" s="168" t="str">
        <f>+$B$6</f>
        <v>DOCKET NO. 56211</v>
      </c>
      <c r="C142" s="171"/>
      <c r="D142" s="171"/>
      <c r="E142" s="171"/>
      <c r="H142" s="15"/>
    </row>
    <row r="143" spans="1:8" x14ac:dyDescent="0.2">
      <c r="B143" s="173" t="str">
        <f>+$B$7</f>
        <v>J. DURLAND/S. MCMENAMIN</v>
      </c>
      <c r="H143" s="15"/>
    </row>
    <row r="144" spans="1:8" x14ac:dyDescent="0.2">
      <c r="B144" s="8" t="s">
        <v>92</v>
      </c>
      <c r="H144" s="15"/>
    </row>
    <row r="145" spans="1:8" x14ac:dyDescent="0.2">
      <c r="A145" s="8"/>
      <c r="H145" s="15"/>
    </row>
    <row r="146" spans="1:8" ht="33.75" x14ac:dyDescent="0.2">
      <c r="A146" s="11" t="s">
        <v>15</v>
      </c>
      <c r="B146" s="11" t="s">
        <v>59</v>
      </c>
      <c r="C146" s="11" t="s">
        <v>78</v>
      </c>
      <c r="D146" s="11" t="s">
        <v>79</v>
      </c>
      <c r="E146" s="11" t="s">
        <v>80</v>
      </c>
      <c r="F146" s="11" t="s">
        <v>81</v>
      </c>
      <c r="G146" s="11" t="s">
        <v>19</v>
      </c>
      <c r="H146" s="15"/>
    </row>
    <row r="147" spans="1:8" x14ac:dyDescent="0.2">
      <c r="A147" s="12"/>
      <c r="B147" s="12"/>
      <c r="C147" s="12"/>
      <c r="D147" s="20"/>
      <c r="E147" s="20"/>
      <c r="F147" s="20"/>
      <c r="G147" s="20"/>
      <c r="H147" s="15"/>
    </row>
    <row r="148" spans="1:8" x14ac:dyDescent="0.2">
      <c r="A148" s="5">
        <v>1</v>
      </c>
      <c r="B148" s="52" t="s">
        <v>61</v>
      </c>
      <c r="C148" s="70">
        <f>'[1]Monthly Billing Determinants'!$J3</f>
        <v>24199294.5</v>
      </c>
      <c r="D148" s="3">
        <f>'[1]WP H-1.2'!$E119</f>
        <v>-484455.04685803194</v>
      </c>
      <c r="E148" s="3">
        <f>'[1]WP H-1.2'!$J119</f>
        <v>-575603</v>
      </c>
      <c r="F148" s="3">
        <f>'[1]WP H-1.2'!F119</f>
        <v>0</v>
      </c>
      <c r="G148" s="170">
        <f>C148+D148+E148+F148</f>
        <v>23139236.453141969</v>
      </c>
      <c r="H148" s="15"/>
    </row>
    <row r="149" spans="1:8" x14ac:dyDescent="0.2">
      <c r="A149" s="5">
        <f>A148+1</f>
        <v>2</v>
      </c>
      <c r="B149" s="52" t="s">
        <v>62</v>
      </c>
      <c r="C149" s="70">
        <f>'[1]Monthly Billing Determinants'!$J4</f>
        <v>24810747</v>
      </c>
      <c r="D149" s="3">
        <f>'[1]WP H-1.2'!$E120</f>
        <v>614930.05677599937</v>
      </c>
      <c r="E149" s="3">
        <f>'[1]WP H-1.2'!$J120</f>
        <v>-855672</v>
      </c>
      <c r="F149" s="3">
        <f>'[1]WP H-1.2'!F120</f>
        <v>0</v>
      </c>
      <c r="G149" s="170">
        <f t="shared" ref="G149:G159" si="15">C149+D149+E149+F149</f>
        <v>24570005.056775998</v>
      </c>
      <c r="H149" s="15"/>
    </row>
    <row r="150" spans="1:8" x14ac:dyDescent="0.2">
      <c r="A150" s="5">
        <f t="shared" ref="A150:A159" si="16">A149+1</f>
        <v>3</v>
      </c>
      <c r="B150" s="52" t="s">
        <v>63</v>
      </c>
      <c r="C150" s="70">
        <f>'[1]Monthly Billing Determinants'!$J5</f>
        <v>26210285.375</v>
      </c>
      <c r="D150" s="3">
        <f>'[1]WP H-1.2'!$E121</f>
        <v>-516994.90656385617</v>
      </c>
      <c r="E150" s="3">
        <f>'[1]WP H-1.2'!$J121</f>
        <v>-864678</v>
      </c>
      <c r="F150" s="3">
        <f>'[1]WP H-1.2'!F121</f>
        <v>0</v>
      </c>
      <c r="G150" s="170">
        <f t="shared" si="15"/>
        <v>24828612.468436144</v>
      </c>
      <c r="H150" s="15"/>
    </row>
    <row r="151" spans="1:8" x14ac:dyDescent="0.2">
      <c r="A151" s="5">
        <f t="shared" si="16"/>
        <v>4</v>
      </c>
      <c r="B151" s="52" t="s">
        <v>64</v>
      </c>
      <c r="C151" s="70">
        <f>'[1]Monthly Billing Determinants'!$J6</f>
        <v>24006510</v>
      </c>
      <c r="D151" s="3">
        <f>'[1]WP H-1.2'!$E122</f>
        <v>-169245.90016524825</v>
      </c>
      <c r="E151" s="3">
        <f>'[1]WP H-1.2'!$J122</f>
        <v>-746709</v>
      </c>
      <c r="F151" s="3">
        <f>'[1]WP H-1.2'!F122</f>
        <v>0</v>
      </c>
      <c r="G151" s="170">
        <f t="shared" si="15"/>
        <v>23090555.099834751</v>
      </c>
      <c r="H151" s="15"/>
    </row>
    <row r="152" spans="1:8" x14ac:dyDescent="0.2">
      <c r="A152" s="5">
        <f t="shared" si="16"/>
        <v>5</v>
      </c>
      <c r="B152" s="52" t="s">
        <v>65</v>
      </c>
      <c r="C152" s="70">
        <f>'[1]Monthly Billing Determinants'!$J7</f>
        <v>21862265.300000001</v>
      </c>
      <c r="D152" s="3">
        <f>'[1]WP H-1.2'!$E123</f>
        <v>172657.89402710422</v>
      </c>
      <c r="E152" s="3">
        <f>'[1]WP H-1.2'!$J123</f>
        <v>-690251</v>
      </c>
      <c r="F152" s="3">
        <f>'[1]WP H-1.2'!F123</f>
        <v>0</v>
      </c>
      <c r="G152" s="170">
        <f t="shared" si="15"/>
        <v>21344672.194027103</v>
      </c>
      <c r="H152" s="15"/>
    </row>
    <row r="153" spans="1:8" x14ac:dyDescent="0.2">
      <c r="A153" s="5">
        <f t="shared" si="16"/>
        <v>6</v>
      </c>
      <c r="B153" s="52" t="s">
        <v>66</v>
      </c>
      <c r="C153" s="70">
        <f>'[1]Monthly Billing Determinants'!$J8</f>
        <v>27246453.600000001</v>
      </c>
      <c r="D153" s="3">
        <f>'[1]WP H-1.2'!$E124</f>
        <v>-259373.18334058812</v>
      </c>
      <c r="E153" s="3">
        <f>'[1]WP H-1.2'!$J124</f>
        <v>-655026</v>
      </c>
      <c r="F153" s="3">
        <f>'[1]WP H-1.2'!F124</f>
        <v>0</v>
      </c>
      <c r="G153" s="170">
        <f t="shared" si="15"/>
        <v>26332054.416659415</v>
      </c>
      <c r="H153" s="15"/>
    </row>
    <row r="154" spans="1:8" x14ac:dyDescent="0.2">
      <c r="A154" s="5">
        <f t="shared" si="16"/>
        <v>7</v>
      </c>
      <c r="B154" s="52" t="s">
        <v>67</v>
      </c>
      <c r="C154" s="70">
        <f>'[1]Monthly Billing Determinants'!$J9</f>
        <v>53942471</v>
      </c>
      <c r="D154" s="3">
        <f>'[1]WP H-1.2'!$E125</f>
        <v>-1860353.5182936976</v>
      </c>
      <c r="E154" s="3">
        <f>'[1]WP H-1.2'!$J125</f>
        <v>-1140484</v>
      </c>
      <c r="F154" s="3">
        <f>'[1]WP H-1.2'!F125</f>
        <v>0</v>
      </c>
      <c r="G154" s="170">
        <f t="shared" si="15"/>
        <v>50941633.481706299</v>
      </c>
      <c r="H154" s="15"/>
    </row>
    <row r="155" spans="1:8" x14ac:dyDescent="0.2">
      <c r="A155" s="5">
        <f t="shared" si="16"/>
        <v>8</v>
      </c>
      <c r="B155" s="52" t="s">
        <v>68</v>
      </c>
      <c r="C155" s="70">
        <f>'[1]Monthly Billing Determinants'!$J10</f>
        <v>54836074</v>
      </c>
      <c r="D155" s="3">
        <f>'[1]WP H-1.2'!$E126</f>
        <v>-2872681.7665512515</v>
      </c>
      <c r="E155" s="3">
        <f>'[1]WP H-1.2'!$J126</f>
        <v>-1137884</v>
      </c>
      <c r="F155" s="3">
        <f>'[1]WP H-1.2'!F126</f>
        <v>0</v>
      </c>
      <c r="G155" s="170">
        <f t="shared" si="15"/>
        <v>50825508.233448751</v>
      </c>
      <c r="H155" s="15"/>
    </row>
    <row r="156" spans="1:8" x14ac:dyDescent="0.2">
      <c r="A156" s="5">
        <f t="shared" si="16"/>
        <v>9</v>
      </c>
      <c r="B156" s="52" t="s">
        <v>69</v>
      </c>
      <c r="C156" s="70">
        <f>'[1]Monthly Billing Determinants'!$J11</f>
        <v>45530662.049999997</v>
      </c>
      <c r="D156" s="3">
        <f>'[1]WP H-1.2'!$E127</f>
        <v>-3088414.3995658541</v>
      </c>
      <c r="E156" s="3">
        <f>'[1]WP H-1.2'!$J127</f>
        <v>-521404</v>
      </c>
      <c r="F156" s="3">
        <f>'[1]WP H-1.2'!F127</f>
        <v>0</v>
      </c>
      <c r="G156" s="170">
        <f t="shared" si="15"/>
        <v>41920843.650434144</v>
      </c>
      <c r="H156" s="15"/>
    </row>
    <row r="157" spans="1:8" x14ac:dyDescent="0.2">
      <c r="A157" s="5">
        <f t="shared" si="16"/>
        <v>10</v>
      </c>
      <c r="B157" s="52" t="s">
        <v>70</v>
      </c>
      <c r="C157" s="70">
        <f>'[1]Monthly Billing Determinants'!$J12</f>
        <v>47930906.899999999</v>
      </c>
      <c r="D157" s="3">
        <f>'[1]WP H-1.2'!$E128</f>
        <v>-1592058.3705872579</v>
      </c>
      <c r="E157" s="3">
        <f>'[1]WP H-1.2'!$J128</f>
        <v>-114985</v>
      </c>
      <c r="F157" s="3">
        <f>'[1]WP H-1.2'!F128</f>
        <v>0</v>
      </c>
      <c r="G157" s="170">
        <f t="shared" si="15"/>
        <v>46223863.529412739</v>
      </c>
      <c r="H157" s="15"/>
    </row>
    <row r="158" spans="1:8" x14ac:dyDescent="0.2">
      <c r="A158" s="5">
        <f t="shared" si="16"/>
        <v>11</v>
      </c>
      <c r="B158" s="52" t="s">
        <v>71</v>
      </c>
      <c r="C158" s="70">
        <f>'[1]Monthly Billing Determinants'!$J13</f>
        <v>19452245.649999999</v>
      </c>
      <c r="D158" s="3">
        <f>'[1]WP H-1.2'!$E129</f>
        <v>-49193.908774972049</v>
      </c>
      <c r="E158" s="3">
        <f>'[1]WP H-1.2'!$J129</f>
        <v>-143726</v>
      </c>
      <c r="F158" s="3">
        <f>'[1]WP H-1.2'!F129</f>
        <v>0</v>
      </c>
      <c r="G158" s="170">
        <f t="shared" si="15"/>
        <v>19259325.741225027</v>
      </c>
      <c r="H158" s="15"/>
    </row>
    <row r="159" spans="1:8" x14ac:dyDescent="0.2">
      <c r="A159" s="5">
        <f t="shared" si="16"/>
        <v>12</v>
      </c>
      <c r="B159" s="52" t="s">
        <v>72</v>
      </c>
      <c r="C159" s="70">
        <f>'[1]Monthly Billing Determinants'!$J14</f>
        <v>19715793</v>
      </c>
      <c r="D159" s="3">
        <f>'[1]WP H-1.2'!$E130</f>
        <v>489782.23366762389</v>
      </c>
      <c r="E159" s="3">
        <f>'[1]WP H-1.2'!$J130</f>
        <v>0</v>
      </c>
      <c r="F159" s="3">
        <f>'[1]WP H-1.2'!F130</f>
        <v>0</v>
      </c>
      <c r="G159" s="170">
        <f t="shared" si="15"/>
        <v>20205575.233667623</v>
      </c>
      <c r="H159" s="15"/>
    </row>
    <row r="160" spans="1:8" x14ac:dyDescent="0.2">
      <c r="A160" s="5"/>
      <c r="C160" s="22"/>
      <c r="D160" s="3"/>
      <c r="E160" s="3"/>
      <c r="F160" s="3"/>
      <c r="G160" s="3"/>
      <c r="H160" s="15"/>
    </row>
    <row r="161" spans="1:8" ht="12" thickBot="1" x14ac:dyDescent="0.25">
      <c r="A161" s="5">
        <f>A159+1</f>
        <v>13</v>
      </c>
      <c r="B161" s="8" t="s">
        <v>82</v>
      </c>
      <c r="C161" s="56">
        <f>SUM(C148:C159)</f>
        <v>389743708.37499994</v>
      </c>
      <c r="D161" s="56">
        <f t="shared" ref="D161:G161" si="17">SUM(D148:D159)</f>
        <v>-9615400.8162300307</v>
      </c>
      <c r="E161" s="56">
        <f t="shared" si="17"/>
        <v>-7446422</v>
      </c>
      <c r="F161" s="56">
        <f t="shared" si="17"/>
        <v>0</v>
      </c>
      <c r="G161" s="56">
        <f t="shared" si="17"/>
        <v>372681885.55876994</v>
      </c>
      <c r="H161" s="15"/>
    </row>
    <row r="162" spans="1:8" ht="12" thickTop="1" x14ac:dyDescent="0.2">
      <c r="A162" s="5"/>
      <c r="B162" s="17"/>
      <c r="C162" s="22"/>
      <c r="D162" s="3"/>
      <c r="E162" s="3"/>
      <c r="F162" s="3"/>
      <c r="G162" s="3"/>
      <c r="H162" s="15"/>
    </row>
    <row r="163" spans="1:8" x14ac:dyDescent="0.2">
      <c r="A163" s="5"/>
      <c r="B163" s="8"/>
      <c r="C163" s="54"/>
      <c r="D163" s="15"/>
      <c r="E163" s="15"/>
      <c r="F163" s="15"/>
      <c r="G163" s="15"/>
      <c r="H163" s="15"/>
    </row>
    <row r="164" spans="1:8" x14ac:dyDescent="0.2">
      <c r="A164" s="5"/>
      <c r="B164" s="17"/>
      <c r="C164" s="5"/>
      <c r="D164" s="15"/>
      <c r="E164" s="15"/>
      <c r="F164" s="15"/>
      <c r="G164" s="15"/>
      <c r="H164" s="15"/>
    </row>
    <row r="165" spans="1:8" x14ac:dyDescent="0.2">
      <c r="B165" s="166" t="s">
        <v>0</v>
      </c>
      <c r="C165" s="171"/>
      <c r="D165" s="171"/>
      <c r="E165" s="171"/>
      <c r="G165" s="9" t="s">
        <v>75</v>
      </c>
      <c r="H165" s="15"/>
    </row>
    <row r="166" spans="1:8" x14ac:dyDescent="0.2">
      <c r="B166" s="168" t="s">
        <v>3</v>
      </c>
      <c r="C166" s="171"/>
      <c r="D166" s="171"/>
      <c r="E166" s="171"/>
      <c r="G166" s="9" t="s">
        <v>93</v>
      </c>
      <c r="H166" s="55"/>
    </row>
    <row r="167" spans="1:8" x14ac:dyDescent="0.2">
      <c r="B167" s="168" t="s">
        <v>77</v>
      </c>
      <c r="C167" s="172"/>
      <c r="D167" s="172"/>
      <c r="E167" s="172"/>
    </row>
    <row r="168" spans="1:8" x14ac:dyDescent="0.2">
      <c r="B168" s="168" t="str">
        <f>+$B$5</f>
        <v>TEST YEAR ENDED 12/31/2023</v>
      </c>
      <c r="C168" s="171"/>
      <c r="D168" s="171"/>
      <c r="E168" s="171"/>
    </row>
    <row r="169" spans="1:8" x14ac:dyDescent="0.2">
      <c r="B169" s="168" t="str">
        <f>+$B$6</f>
        <v>DOCKET NO. 56211</v>
      </c>
      <c r="C169" s="171"/>
      <c r="D169" s="171"/>
      <c r="E169" s="171"/>
    </row>
    <row r="170" spans="1:8" x14ac:dyDescent="0.2">
      <c r="B170" s="173" t="str">
        <f>+$B$7</f>
        <v>J. DURLAND/S. MCMENAMIN</v>
      </c>
      <c r="H170" s="12"/>
    </row>
    <row r="171" spans="1:8" x14ac:dyDescent="0.2">
      <c r="B171" s="8" t="s">
        <v>94</v>
      </c>
      <c r="H171" s="20"/>
    </row>
    <row r="172" spans="1:8" x14ac:dyDescent="0.2">
      <c r="A172" s="8"/>
      <c r="H172" s="15"/>
    </row>
    <row r="173" spans="1:8" ht="33.75" x14ac:dyDescent="0.2">
      <c r="A173" s="11" t="s">
        <v>15</v>
      </c>
      <c r="B173" s="11" t="s">
        <v>59</v>
      </c>
      <c r="C173" s="11" t="s">
        <v>78</v>
      </c>
      <c r="D173" s="11" t="s">
        <v>79</v>
      </c>
      <c r="E173" s="11" t="s">
        <v>80</v>
      </c>
      <c r="F173" s="11" t="s">
        <v>81</v>
      </c>
      <c r="G173" s="11" t="s">
        <v>19</v>
      </c>
      <c r="H173" s="15"/>
    </row>
    <row r="174" spans="1:8" x14ac:dyDescent="0.2">
      <c r="A174" s="12"/>
      <c r="B174" s="12"/>
      <c r="C174" s="12"/>
      <c r="D174" s="20"/>
      <c r="E174" s="20"/>
      <c r="F174" s="20"/>
      <c r="G174" s="20"/>
      <c r="H174" s="15"/>
    </row>
    <row r="175" spans="1:8" x14ac:dyDescent="0.2">
      <c r="A175" s="5">
        <v>1</v>
      </c>
      <c r="B175" s="52" t="s">
        <v>61</v>
      </c>
      <c r="C175" s="70">
        <f>'[1]Monthly Billing Determinants'!$K3</f>
        <v>297550871.25400001</v>
      </c>
      <c r="D175" s="3">
        <f>'[1]WP H-1.2'!$E141</f>
        <v>-3536860.6540007116</v>
      </c>
      <c r="E175" s="3">
        <f>'[1]WP H-1.2'!$J141</f>
        <v>9894702</v>
      </c>
      <c r="F175" s="3">
        <f>'[1]WP H-1.2'!F141</f>
        <v>0</v>
      </c>
      <c r="G175" s="170">
        <f>C175+D175+E175+F175</f>
        <v>303908712.59999931</v>
      </c>
      <c r="H175" s="15"/>
    </row>
    <row r="176" spans="1:8" x14ac:dyDescent="0.2">
      <c r="A176" s="5">
        <f>A175+1</f>
        <v>2</v>
      </c>
      <c r="B176" s="52" t="s">
        <v>62</v>
      </c>
      <c r="C176" s="70">
        <f>'[1]Monthly Billing Determinants'!$K4</f>
        <v>314675345.67900002</v>
      </c>
      <c r="D176" s="3">
        <f>'[1]WP H-1.2'!$E142</f>
        <v>-1651724.5987657059</v>
      </c>
      <c r="E176" s="3">
        <f>'[1]WP H-1.2'!$J142</f>
        <v>9500717</v>
      </c>
      <c r="F176" s="3">
        <f>'[1]WP H-1.2'!F142</f>
        <v>0</v>
      </c>
      <c r="G176" s="170">
        <f t="shared" ref="G176:G186" si="18">C176+D176+E176+F176</f>
        <v>322524338.08023429</v>
      </c>
      <c r="H176" s="15"/>
    </row>
    <row r="177" spans="1:8" x14ac:dyDescent="0.2">
      <c r="A177" s="5">
        <f t="shared" ref="A177:A186" si="19">A176+1</f>
        <v>3</v>
      </c>
      <c r="B177" s="52" t="s">
        <v>63</v>
      </c>
      <c r="C177" s="70">
        <f>'[1]Monthly Billing Determinants'!$K5</f>
        <v>354011067.24800003</v>
      </c>
      <c r="D177" s="3">
        <f>'[1]WP H-1.2'!$E143</f>
        <v>-6189395.8532340322</v>
      </c>
      <c r="E177" s="3">
        <f>'[1]WP H-1.2'!$J143</f>
        <v>8847610</v>
      </c>
      <c r="F177" s="3">
        <f>'[1]WP H-1.2'!F143</f>
        <v>0</v>
      </c>
      <c r="G177" s="170">
        <f t="shared" si="18"/>
        <v>356669281.39476597</v>
      </c>
      <c r="H177" s="15"/>
    </row>
    <row r="178" spans="1:8" x14ac:dyDescent="0.2">
      <c r="A178" s="5">
        <f t="shared" si="19"/>
        <v>4</v>
      </c>
      <c r="B178" s="52" t="s">
        <v>64</v>
      </c>
      <c r="C178" s="70">
        <f>'[1]Monthly Billing Determinants'!$K6</f>
        <v>298569260.54799998</v>
      </c>
      <c r="D178" s="3">
        <f>'[1]WP H-1.2'!$E144</f>
        <v>-1897278.1759540529</v>
      </c>
      <c r="E178" s="3">
        <f>'[1]WP H-1.2'!$J144</f>
        <v>8030929</v>
      </c>
      <c r="F178" s="3">
        <f>'[1]WP H-1.2'!F144</f>
        <v>0</v>
      </c>
      <c r="G178" s="170">
        <f t="shared" si="18"/>
        <v>304702911.37204593</v>
      </c>
      <c r="H178" s="15"/>
    </row>
    <row r="179" spans="1:8" x14ac:dyDescent="0.2">
      <c r="A179" s="5">
        <f t="shared" si="19"/>
        <v>5</v>
      </c>
      <c r="B179" s="52" t="s">
        <v>65</v>
      </c>
      <c r="C179" s="70">
        <f>'[1]Monthly Billing Determinants'!$K7</f>
        <v>372737304.51999998</v>
      </c>
      <c r="D179" s="3">
        <f>'[1]WP H-1.2'!$E145</f>
        <v>1030323.3089509442</v>
      </c>
      <c r="E179" s="3">
        <f>'[1]WP H-1.2'!$J145</f>
        <v>8899229</v>
      </c>
      <c r="F179" s="3">
        <f>'[1]WP H-1.2'!F145</f>
        <v>0</v>
      </c>
      <c r="G179" s="170">
        <f t="shared" si="18"/>
        <v>382666856.82895094</v>
      </c>
      <c r="H179" s="15"/>
    </row>
    <row r="180" spans="1:8" x14ac:dyDescent="0.2">
      <c r="A180" s="5">
        <f t="shared" si="19"/>
        <v>6</v>
      </c>
      <c r="B180" s="52" t="s">
        <v>66</v>
      </c>
      <c r="C180" s="70">
        <f>'[1]Monthly Billing Determinants'!$K8</f>
        <v>402233017.52100003</v>
      </c>
      <c r="D180" s="3">
        <f>'[1]WP H-1.2'!$E146</f>
        <v>-1426628.3502819648</v>
      </c>
      <c r="E180" s="3">
        <f>'[1]WP H-1.2'!$J146</f>
        <v>8244435</v>
      </c>
      <c r="F180" s="3">
        <f>'[1]WP H-1.2'!F146</f>
        <v>0</v>
      </c>
      <c r="G180" s="170">
        <f t="shared" si="18"/>
        <v>409050824.17071807</v>
      </c>
      <c r="H180" s="15"/>
    </row>
    <row r="181" spans="1:8" x14ac:dyDescent="0.2">
      <c r="A181" s="5">
        <f t="shared" si="19"/>
        <v>7</v>
      </c>
      <c r="B181" s="52" t="s">
        <v>67</v>
      </c>
      <c r="C181" s="70">
        <f>'[1]Monthly Billing Determinants'!$K9</f>
        <v>378283641.72899997</v>
      </c>
      <c r="D181" s="3">
        <f>'[1]WP H-1.2'!$E147</f>
        <v>-9266729.9706907105</v>
      </c>
      <c r="E181" s="3">
        <f>'[1]WP H-1.2'!$J147</f>
        <v>6995581</v>
      </c>
      <c r="F181" s="3">
        <f>'[1]WP H-1.2'!F147</f>
        <v>0</v>
      </c>
      <c r="G181" s="170">
        <f t="shared" si="18"/>
        <v>376012492.75830925</v>
      </c>
      <c r="H181" s="15"/>
    </row>
    <row r="182" spans="1:8" x14ac:dyDescent="0.2">
      <c r="A182" s="5">
        <f t="shared" si="19"/>
        <v>8</v>
      </c>
      <c r="B182" s="52" t="s">
        <v>68</v>
      </c>
      <c r="C182" s="70">
        <f>'[1]Monthly Billing Determinants'!$K10</f>
        <v>442633926.11199999</v>
      </c>
      <c r="D182" s="3">
        <f>'[1]WP H-1.2'!$E148</f>
        <v>-14302099.105640884</v>
      </c>
      <c r="E182" s="3">
        <f>'[1]WP H-1.2'!$J148</f>
        <v>7431625</v>
      </c>
      <c r="F182" s="3">
        <f>'[1]WP H-1.2'!F148</f>
        <v>0</v>
      </c>
      <c r="G182" s="170">
        <f t="shared" si="18"/>
        <v>435763452.0063591</v>
      </c>
      <c r="H182" s="15"/>
    </row>
    <row r="183" spans="1:8" x14ac:dyDescent="0.2">
      <c r="A183" s="5">
        <f t="shared" si="19"/>
        <v>9</v>
      </c>
      <c r="B183" s="52" t="s">
        <v>69</v>
      </c>
      <c r="C183" s="70">
        <f>'[1]Monthly Billing Determinants'!$K11</f>
        <v>378487366.62900001</v>
      </c>
      <c r="D183" s="3">
        <f>'[1]WP H-1.2'!$E149</f>
        <v>-15459656.732453238</v>
      </c>
      <c r="E183" s="3">
        <f>'[1]WP H-1.2'!$J149</f>
        <v>2836154</v>
      </c>
      <c r="F183" s="3">
        <f>'[1]WP H-1.2'!F149</f>
        <v>0</v>
      </c>
      <c r="G183" s="170">
        <f t="shared" si="18"/>
        <v>365863863.89654678</v>
      </c>
      <c r="H183" s="15"/>
    </row>
    <row r="184" spans="1:8" x14ac:dyDescent="0.2">
      <c r="A184" s="5">
        <f t="shared" si="19"/>
        <v>10</v>
      </c>
      <c r="B184" s="52" t="s">
        <v>70</v>
      </c>
      <c r="C184" s="70">
        <f>'[1]Monthly Billing Determinants'!$K12</f>
        <v>395835745.95199996</v>
      </c>
      <c r="D184" s="3">
        <f>'[1]WP H-1.2'!$E150</f>
        <v>-8764714.2966200616</v>
      </c>
      <c r="E184" s="3">
        <f>'[1]WP H-1.2'!$J150</f>
        <v>1203953</v>
      </c>
      <c r="F184" s="3">
        <f>'[1]WP H-1.2'!F150</f>
        <v>0</v>
      </c>
      <c r="G184" s="170">
        <f t="shared" si="18"/>
        <v>388274984.65537989</v>
      </c>
      <c r="H184" s="15"/>
    </row>
    <row r="185" spans="1:8" x14ac:dyDescent="0.2">
      <c r="A185" s="5">
        <f t="shared" si="19"/>
        <v>11</v>
      </c>
      <c r="B185" s="52" t="s">
        <v>71</v>
      </c>
      <c r="C185" s="70">
        <f>'[1]Monthly Billing Determinants'!$K13</f>
        <v>340361115.92299998</v>
      </c>
      <c r="D185" s="3">
        <f>'[1]WP H-1.2'!$E151</f>
        <v>23426.289209514696</v>
      </c>
      <c r="E185" s="3">
        <f>'[1]WP H-1.2'!$J151</f>
        <v>1058739</v>
      </c>
      <c r="F185" s="3">
        <f>'[1]WP H-1.2'!F151</f>
        <v>0</v>
      </c>
      <c r="G185" s="170">
        <f t="shared" si="18"/>
        <v>341443281.21220946</v>
      </c>
      <c r="H185" s="15"/>
    </row>
    <row r="186" spans="1:8" x14ac:dyDescent="0.2">
      <c r="A186" s="5">
        <f t="shared" si="19"/>
        <v>12</v>
      </c>
      <c r="B186" s="52" t="s">
        <v>72</v>
      </c>
      <c r="C186" s="70">
        <f>'[1]Monthly Billing Determinants'!$K14</f>
        <v>345843291.81799996</v>
      </c>
      <c r="D186" s="3">
        <f>'[1]WP H-1.2'!$E152</f>
        <v>2129994.9855765644</v>
      </c>
      <c r="E186" s="3">
        <f>'[1]WP H-1.2'!$J152</f>
        <v>0</v>
      </c>
      <c r="F186" s="3">
        <f>'[1]WP H-1.2'!F152</f>
        <v>0</v>
      </c>
      <c r="G186" s="170">
        <f t="shared" si="18"/>
        <v>347973286.80357653</v>
      </c>
      <c r="H186" s="15"/>
    </row>
    <row r="187" spans="1:8" x14ac:dyDescent="0.2">
      <c r="A187" s="5"/>
      <c r="C187" s="22"/>
      <c r="D187" s="3"/>
      <c r="E187" s="3"/>
      <c r="F187" s="3"/>
      <c r="G187" s="3"/>
      <c r="H187" s="15"/>
    </row>
    <row r="188" spans="1:8" ht="12" thickBot="1" x14ac:dyDescent="0.25">
      <c r="A188" s="5">
        <f>A186+1</f>
        <v>13</v>
      </c>
      <c r="B188" s="8" t="s">
        <v>82</v>
      </c>
      <c r="C188" s="56">
        <f>SUM(C175:C186)</f>
        <v>4321221954.9330006</v>
      </c>
      <c r="D188" s="56">
        <f t="shared" ref="D188:G188" si="20">SUM(D175:D186)</f>
        <v>-59311343.153904349</v>
      </c>
      <c r="E188" s="56">
        <f t="shared" si="20"/>
        <v>72943674</v>
      </c>
      <c r="F188" s="56">
        <f t="shared" si="20"/>
        <v>0</v>
      </c>
      <c r="G188" s="56">
        <f t="shared" si="20"/>
        <v>4334854285.7790956</v>
      </c>
      <c r="H188" s="15"/>
    </row>
    <row r="189" spans="1:8" ht="12" thickTop="1" x14ac:dyDescent="0.2">
      <c r="A189" s="5"/>
      <c r="B189" s="17"/>
      <c r="C189" s="22"/>
      <c r="D189" s="3"/>
      <c r="E189" s="3"/>
      <c r="F189" s="3"/>
      <c r="G189" s="3"/>
      <c r="H189" s="15"/>
    </row>
    <row r="190" spans="1:8" x14ac:dyDescent="0.2">
      <c r="A190" s="5"/>
      <c r="B190" s="8"/>
      <c r="C190" s="54"/>
      <c r="D190" s="15"/>
      <c r="E190" s="15"/>
      <c r="F190" s="15"/>
      <c r="G190" s="15"/>
      <c r="H190" s="15"/>
    </row>
    <row r="191" spans="1:8" x14ac:dyDescent="0.2">
      <c r="A191" s="5"/>
      <c r="B191" s="17"/>
      <c r="C191" s="54"/>
      <c r="D191" s="15"/>
      <c r="E191" s="15"/>
      <c r="F191" s="15"/>
      <c r="G191" s="15"/>
      <c r="H191" s="15"/>
    </row>
    <row r="192" spans="1:8" x14ac:dyDescent="0.2">
      <c r="B192" s="166" t="s">
        <v>0</v>
      </c>
      <c r="C192" s="171"/>
      <c r="D192" s="171"/>
      <c r="E192" s="171"/>
      <c r="G192" s="9" t="s">
        <v>75</v>
      </c>
      <c r="H192" s="15"/>
    </row>
    <row r="193" spans="1:8" x14ac:dyDescent="0.2">
      <c r="B193" s="168" t="s">
        <v>3</v>
      </c>
      <c r="C193" s="171"/>
      <c r="D193" s="171"/>
      <c r="E193" s="171"/>
      <c r="G193" s="9" t="s">
        <v>95</v>
      </c>
      <c r="H193" s="15"/>
    </row>
    <row r="194" spans="1:8" x14ac:dyDescent="0.2">
      <c r="B194" s="168" t="s">
        <v>77</v>
      </c>
      <c r="C194" s="172"/>
      <c r="D194" s="172"/>
      <c r="E194" s="172"/>
      <c r="H194" s="15"/>
    </row>
    <row r="195" spans="1:8" x14ac:dyDescent="0.2">
      <c r="B195" s="168" t="str">
        <f>+$B$5</f>
        <v>TEST YEAR ENDED 12/31/2023</v>
      </c>
      <c r="C195" s="171"/>
      <c r="D195" s="171"/>
      <c r="E195" s="171"/>
      <c r="H195" s="15"/>
    </row>
    <row r="196" spans="1:8" x14ac:dyDescent="0.2">
      <c r="B196" s="168" t="str">
        <f>+$B$6</f>
        <v>DOCKET NO. 56211</v>
      </c>
      <c r="C196" s="171"/>
      <c r="D196" s="171"/>
      <c r="E196" s="171"/>
      <c r="H196" s="15"/>
    </row>
    <row r="197" spans="1:8" x14ac:dyDescent="0.2">
      <c r="B197" s="173" t="str">
        <f>+$B$7</f>
        <v>J. DURLAND/S. MCMENAMIN</v>
      </c>
      <c r="H197" s="15"/>
    </row>
    <row r="198" spans="1:8" x14ac:dyDescent="0.2">
      <c r="B198" s="8" t="s">
        <v>96</v>
      </c>
      <c r="H198" s="15"/>
    </row>
    <row r="199" spans="1:8" x14ac:dyDescent="0.2">
      <c r="A199" s="8"/>
      <c r="H199" s="55"/>
    </row>
    <row r="200" spans="1:8" ht="33.75" x14ac:dyDescent="0.2">
      <c r="A200" s="11" t="s">
        <v>15</v>
      </c>
      <c r="B200" s="11" t="s">
        <v>59</v>
      </c>
      <c r="C200" s="11" t="s">
        <v>78</v>
      </c>
      <c r="D200" s="11" t="s">
        <v>79</v>
      </c>
      <c r="E200" s="11" t="s">
        <v>80</v>
      </c>
      <c r="F200" s="11" t="s">
        <v>81</v>
      </c>
      <c r="G200" s="11" t="s">
        <v>19</v>
      </c>
    </row>
    <row r="201" spans="1:8" x14ac:dyDescent="0.2">
      <c r="A201" s="12"/>
      <c r="B201" s="12"/>
      <c r="C201" s="12"/>
      <c r="D201" s="20"/>
      <c r="E201" s="20"/>
      <c r="F201" s="20"/>
      <c r="G201" s="20"/>
    </row>
    <row r="202" spans="1:8" x14ac:dyDescent="0.2">
      <c r="A202" s="5">
        <v>1</v>
      </c>
      <c r="B202" s="52" t="s">
        <v>61</v>
      </c>
      <c r="C202" s="70">
        <f>'[1]Monthly Billing Determinants'!$M3</f>
        <v>1653639028.915</v>
      </c>
      <c r="D202" s="3"/>
      <c r="E202" s="3">
        <f>'[1]WP H-1.2'!$J163</f>
        <v>201764.08500003815</v>
      </c>
      <c r="F202" s="3">
        <f>'[1]WP H-1.2'!F163</f>
        <v>0</v>
      </c>
      <c r="G202" s="170">
        <f>C202+D202+E202+F202</f>
        <v>1653840793</v>
      </c>
    </row>
    <row r="203" spans="1:8" x14ac:dyDescent="0.2">
      <c r="A203" s="5">
        <f>A202+1</f>
        <v>2</v>
      </c>
      <c r="B203" s="52" t="s">
        <v>62</v>
      </c>
      <c r="C203" s="70">
        <f>'[1]Monthly Billing Determinants'!$M4</f>
        <v>2065025952.451</v>
      </c>
      <c r="D203" s="3"/>
      <c r="E203" s="3">
        <f>'[1]WP H-1.2'!$J164</f>
        <v>201763.5490000248</v>
      </c>
      <c r="F203" s="3">
        <f>'[1]WP H-1.2'!F164</f>
        <v>0</v>
      </c>
      <c r="G203" s="170">
        <f t="shared" ref="G203:G213" si="21">C203+D203+E203+F203</f>
        <v>2065227716</v>
      </c>
      <c r="H203" s="12"/>
    </row>
    <row r="204" spans="1:8" x14ac:dyDescent="0.2">
      <c r="A204" s="5">
        <f t="shared" ref="A204:A213" si="22">A203+1</f>
        <v>3</v>
      </c>
      <c r="B204" s="52" t="s">
        <v>63</v>
      </c>
      <c r="C204" s="70">
        <f>'[1]Monthly Billing Determinants'!$M5</f>
        <v>3185423460.1020002</v>
      </c>
      <c r="D204" s="3"/>
      <c r="E204" s="3">
        <f>'[1]WP H-1.2'!$J165</f>
        <v>-0.10200023651123047</v>
      </c>
      <c r="F204" s="3">
        <f>'[1]WP H-1.2'!F165</f>
        <v>0</v>
      </c>
      <c r="G204" s="170">
        <f t="shared" si="21"/>
        <v>3185423460</v>
      </c>
      <c r="H204" s="20"/>
    </row>
    <row r="205" spans="1:8" x14ac:dyDescent="0.2">
      <c r="A205" s="5">
        <f t="shared" si="22"/>
        <v>4</v>
      </c>
      <c r="B205" s="52" t="s">
        <v>64</v>
      </c>
      <c r="C205" s="70">
        <f>'[1]Monthly Billing Determinants'!$M6</f>
        <v>1465893839.8440001</v>
      </c>
      <c r="D205" s="3"/>
      <c r="E205" s="3">
        <f>'[1]WP H-1.2'!$J166</f>
        <v>0.15599989891052246</v>
      </c>
      <c r="F205" s="3">
        <f>'[1]WP H-1.2'!F166</f>
        <v>0</v>
      </c>
      <c r="G205" s="170">
        <f t="shared" si="21"/>
        <v>1465893840</v>
      </c>
      <c r="H205" s="15"/>
    </row>
    <row r="206" spans="1:8" x14ac:dyDescent="0.2">
      <c r="A206" s="5">
        <f t="shared" si="22"/>
        <v>5</v>
      </c>
      <c r="B206" s="52" t="s">
        <v>65</v>
      </c>
      <c r="C206" s="70">
        <f>'[1]Monthly Billing Determinants'!$M7</f>
        <v>2886256027.4060001</v>
      </c>
      <c r="D206" s="3"/>
      <c r="E206" s="3">
        <f>'[1]WP H-1.2'!$J167</f>
        <v>-0.40600013732910156</v>
      </c>
      <c r="F206" s="3">
        <f>'[1]WP H-1.2'!F167</f>
        <v>0</v>
      </c>
      <c r="G206" s="170">
        <f t="shared" si="21"/>
        <v>2886256027</v>
      </c>
      <c r="H206" s="15"/>
    </row>
    <row r="207" spans="1:8" x14ac:dyDescent="0.2">
      <c r="A207" s="5">
        <f t="shared" si="22"/>
        <v>6</v>
      </c>
      <c r="B207" s="52" t="s">
        <v>66</v>
      </c>
      <c r="C207" s="70">
        <f>'[1]Monthly Billing Determinants'!$M8</f>
        <v>3793950459.309</v>
      </c>
      <c r="D207" s="15"/>
      <c r="E207" s="3">
        <f>'[1]WP H-1.2'!$J168</f>
        <v>-0.30900001525878906</v>
      </c>
      <c r="F207" s="3">
        <f>'[1]WP H-1.2'!F168</f>
        <v>0</v>
      </c>
      <c r="G207" s="170">
        <f t="shared" si="21"/>
        <v>3793950459</v>
      </c>
      <c r="H207" s="15"/>
    </row>
    <row r="208" spans="1:8" x14ac:dyDescent="0.2">
      <c r="A208" s="5">
        <f t="shared" si="22"/>
        <v>7</v>
      </c>
      <c r="B208" s="52" t="s">
        <v>67</v>
      </c>
      <c r="C208" s="70">
        <f>'[1]Monthly Billing Determinants'!$M9</f>
        <v>1817893800.8659999</v>
      </c>
      <c r="D208" s="15"/>
      <c r="E208" s="3">
        <f>'[1]WP H-1.2'!$J169</f>
        <v>0.13400006294250488</v>
      </c>
      <c r="F208" s="3">
        <f>'[1]WP H-1.2'!F169</f>
        <v>0</v>
      </c>
      <c r="G208" s="170">
        <f t="shared" si="21"/>
        <v>1817893801</v>
      </c>
      <c r="H208" s="15"/>
    </row>
    <row r="209" spans="1:8" x14ac:dyDescent="0.2">
      <c r="A209" s="5">
        <f t="shared" si="22"/>
        <v>8</v>
      </c>
      <c r="B209" s="52" t="s">
        <v>68</v>
      </c>
      <c r="C209" s="70">
        <f>'[1]Monthly Billing Determinants'!$M10</f>
        <v>4014204945.651</v>
      </c>
      <c r="D209" s="15"/>
      <c r="E209" s="3">
        <f>'[1]WP H-1.2'!$J170</f>
        <v>0.34899997711181641</v>
      </c>
      <c r="F209" s="3">
        <f>'[1]WP H-1.2'!F170</f>
        <v>0</v>
      </c>
      <c r="G209" s="170">
        <f t="shared" si="21"/>
        <v>4014204946</v>
      </c>
      <c r="H209" s="15"/>
    </row>
    <row r="210" spans="1:8" x14ac:dyDescent="0.2">
      <c r="A210" s="5">
        <f t="shared" si="22"/>
        <v>9</v>
      </c>
      <c r="B210" s="52" t="s">
        <v>69</v>
      </c>
      <c r="C210" s="70">
        <f>'[1]Monthly Billing Determinants'!$M11</f>
        <v>2765115974.3639998</v>
      </c>
      <c r="D210" s="15"/>
      <c r="E210" s="3">
        <f>'[1]WP H-1.2'!$J171</f>
        <v>-0.36399984359741211</v>
      </c>
      <c r="F210" s="3">
        <f>'[1]WP H-1.2'!F171</f>
        <v>0</v>
      </c>
      <c r="G210" s="170">
        <f t="shared" si="21"/>
        <v>2765115974</v>
      </c>
      <c r="H210" s="15"/>
    </row>
    <row r="211" spans="1:8" x14ac:dyDescent="0.2">
      <c r="A211" s="5">
        <f t="shared" si="22"/>
        <v>10</v>
      </c>
      <c r="B211" s="52" t="s">
        <v>70</v>
      </c>
      <c r="C211" s="70">
        <f>'[1]Monthly Billing Determinants'!$M12</f>
        <v>2873156387.3540001</v>
      </c>
      <c r="D211" s="15"/>
      <c r="E211" s="3">
        <f>'[1]WP H-1.2'!$J172</f>
        <v>-0.35400009155273438</v>
      </c>
      <c r="F211" s="3">
        <f>'[1]WP H-1.2'!F172</f>
        <v>0</v>
      </c>
      <c r="G211" s="170">
        <f t="shared" si="21"/>
        <v>2873156387</v>
      </c>
      <c r="H211" s="15"/>
    </row>
    <row r="212" spans="1:8" x14ac:dyDescent="0.2">
      <c r="A212" s="5">
        <f t="shared" si="22"/>
        <v>11</v>
      </c>
      <c r="B212" s="52" t="s">
        <v>71</v>
      </c>
      <c r="C212" s="70">
        <f>'[1]Monthly Billing Determinants'!$M13</f>
        <v>2684845956.5409999</v>
      </c>
      <c r="D212" s="15"/>
      <c r="E212" s="3">
        <f>'[1]WP H-1.2'!$J173</f>
        <v>0.4590001106262207</v>
      </c>
      <c r="F212" s="3">
        <f>'[1]WP H-1.2'!F173</f>
        <v>0</v>
      </c>
      <c r="G212" s="170">
        <f t="shared" si="21"/>
        <v>2684845957</v>
      </c>
      <c r="H212" s="15"/>
    </row>
    <row r="213" spans="1:8" x14ac:dyDescent="0.2">
      <c r="A213" s="5">
        <f t="shared" si="22"/>
        <v>12</v>
      </c>
      <c r="B213" s="52" t="s">
        <v>72</v>
      </c>
      <c r="C213" s="70">
        <f>'[1]Monthly Billing Determinants'!$M14</f>
        <v>1588421551.552</v>
      </c>
      <c r="D213" s="15"/>
      <c r="E213" s="3">
        <f>'[1]WP H-1.2'!$J174</f>
        <v>0.44799995422363281</v>
      </c>
      <c r="F213" s="3">
        <f>'[1]WP H-1.2'!F174</f>
        <v>0</v>
      </c>
      <c r="G213" s="170">
        <f t="shared" si="21"/>
        <v>1588421552</v>
      </c>
      <c r="H213" s="15"/>
    </row>
    <row r="214" spans="1:8" x14ac:dyDescent="0.2">
      <c r="A214" s="5"/>
      <c r="C214" s="22"/>
      <c r="D214" s="3"/>
      <c r="E214" s="3"/>
      <c r="F214" s="3"/>
      <c r="G214" s="3"/>
      <c r="H214" s="15"/>
    </row>
    <row r="215" spans="1:8" ht="12" thickBot="1" x14ac:dyDescent="0.25">
      <c r="A215" s="5">
        <f>A213+1</f>
        <v>13</v>
      </c>
      <c r="B215" s="8" t="s">
        <v>82</v>
      </c>
      <c r="C215" s="56">
        <f>SUM(C202:C213)</f>
        <v>30793827384.354996</v>
      </c>
      <c r="D215" s="56">
        <f t="shared" ref="D215:G215" si="23">SUM(D202:D213)</f>
        <v>0</v>
      </c>
      <c r="E215" s="56">
        <f t="shared" si="23"/>
        <v>403527.64499974251</v>
      </c>
      <c r="F215" s="56">
        <f t="shared" si="23"/>
        <v>0</v>
      </c>
      <c r="G215" s="56">
        <f t="shared" si="23"/>
        <v>30794230912</v>
      </c>
      <c r="H215" s="15"/>
    </row>
    <row r="216" spans="1:8" ht="12" thickTop="1" x14ac:dyDescent="0.2">
      <c r="A216" s="5"/>
      <c r="B216" s="17"/>
      <c r="C216" s="22"/>
      <c r="D216" s="3"/>
      <c r="E216" s="3"/>
      <c r="F216" s="3"/>
      <c r="G216" s="3"/>
      <c r="H216" s="15"/>
    </row>
    <row r="217" spans="1:8" x14ac:dyDescent="0.2">
      <c r="A217" s="5"/>
      <c r="C217" s="54"/>
      <c r="D217" s="15"/>
      <c r="E217" s="15"/>
      <c r="F217" s="15"/>
      <c r="G217" s="15"/>
      <c r="H217" s="15"/>
    </row>
    <row r="218" spans="1:8" x14ac:dyDescent="0.2">
      <c r="A218" s="5"/>
      <c r="B218" s="8"/>
      <c r="C218" s="54"/>
      <c r="D218" s="15"/>
      <c r="E218" s="15"/>
      <c r="F218" s="15"/>
      <c r="G218" s="15"/>
      <c r="H218" s="15"/>
    </row>
    <row r="219" spans="1:8" x14ac:dyDescent="0.2">
      <c r="B219" s="166" t="s">
        <v>0</v>
      </c>
      <c r="C219" s="171"/>
      <c r="D219" s="171"/>
      <c r="E219" s="171"/>
      <c r="G219" s="9" t="s">
        <v>75</v>
      </c>
      <c r="H219" s="15"/>
    </row>
    <row r="220" spans="1:8" x14ac:dyDescent="0.2">
      <c r="B220" s="168" t="s">
        <v>3</v>
      </c>
      <c r="C220" s="171"/>
      <c r="D220" s="171"/>
      <c r="E220" s="171"/>
      <c r="G220" s="9" t="s">
        <v>97</v>
      </c>
      <c r="H220" s="15"/>
    </row>
    <row r="221" spans="1:8" x14ac:dyDescent="0.2">
      <c r="B221" s="168" t="s">
        <v>77</v>
      </c>
      <c r="C221" s="172"/>
      <c r="D221" s="172"/>
      <c r="E221" s="172"/>
      <c r="H221" s="15"/>
    </row>
    <row r="222" spans="1:8" x14ac:dyDescent="0.2">
      <c r="B222" s="168" t="str">
        <f>+$B$5</f>
        <v>TEST YEAR ENDED 12/31/2023</v>
      </c>
      <c r="C222" s="171"/>
      <c r="D222" s="171"/>
      <c r="E222" s="171"/>
      <c r="H222" s="15"/>
    </row>
    <row r="223" spans="1:8" x14ac:dyDescent="0.2">
      <c r="B223" s="168" t="str">
        <f>+$B$6</f>
        <v>DOCKET NO. 56211</v>
      </c>
      <c r="C223" s="171"/>
      <c r="D223" s="171"/>
      <c r="E223" s="171"/>
      <c r="H223" s="15"/>
    </row>
    <row r="224" spans="1:8" x14ac:dyDescent="0.2">
      <c r="B224" s="173" t="str">
        <f>+$B$7</f>
        <v>J. DURLAND/S. MCMENAMIN</v>
      </c>
      <c r="H224" s="15"/>
    </row>
    <row r="225" spans="1:8" x14ac:dyDescent="0.2">
      <c r="B225" s="8" t="s">
        <v>34</v>
      </c>
      <c r="H225" s="15"/>
    </row>
    <row r="226" spans="1:8" x14ac:dyDescent="0.2">
      <c r="A226" s="8"/>
      <c r="H226" s="15"/>
    </row>
    <row r="227" spans="1:8" ht="33.75" x14ac:dyDescent="0.2">
      <c r="A227" s="11" t="s">
        <v>15</v>
      </c>
      <c r="B227" s="11" t="s">
        <v>59</v>
      </c>
      <c r="C227" s="11" t="s">
        <v>78</v>
      </c>
      <c r="D227" s="11" t="s">
        <v>79</v>
      </c>
      <c r="E227" s="11" t="s">
        <v>80</v>
      </c>
      <c r="F227" s="11" t="s">
        <v>81</v>
      </c>
      <c r="G227" s="11" t="s">
        <v>19</v>
      </c>
      <c r="H227" s="15"/>
    </row>
    <row r="228" spans="1:8" x14ac:dyDescent="0.2">
      <c r="A228" s="12"/>
      <c r="B228" s="12"/>
      <c r="C228" s="12"/>
      <c r="D228" s="20"/>
      <c r="E228" s="20"/>
      <c r="F228" s="20"/>
      <c r="G228" s="20"/>
      <c r="H228" s="15"/>
    </row>
    <row r="229" spans="1:8" x14ac:dyDescent="0.2">
      <c r="A229" s="5">
        <v>1</v>
      </c>
      <c r="B229" s="52" t="s">
        <v>61</v>
      </c>
      <c r="C229" s="70">
        <f>'[1]Monthly Billing Determinants'!$N3</f>
        <v>3615313</v>
      </c>
      <c r="D229" s="3"/>
      <c r="E229" s="3">
        <f>'[1]WP H-1.2'!$J185</f>
        <v>-115246</v>
      </c>
      <c r="F229" s="3">
        <f>'[1]WP H-1.2'!F185</f>
        <v>0</v>
      </c>
      <c r="G229" s="170">
        <f>C229+D229+E229+F229</f>
        <v>3500067</v>
      </c>
      <c r="H229" s="15"/>
    </row>
    <row r="230" spans="1:8" x14ac:dyDescent="0.2">
      <c r="A230" s="5">
        <f>A229+1</f>
        <v>2</v>
      </c>
      <c r="B230" s="52" t="s">
        <v>62</v>
      </c>
      <c r="C230" s="70">
        <f>'[1]Monthly Billing Determinants'!$N4</f>
        <v>3521488</v>
      </c>
      <c r="D230" s="3"/>
      <c r="E230" s="3">
        <f>'[1]WP H-1.2'!$J186</f>
        <v>-102941</v>
      </c>
      <c r="F230" s="3">
        <f>'[1]WP H-1.2'!F186</f>
        <v>0</v>
      </c>
      <c r="G230" s="170">
        <f t="shared" ref="G230:G240" si="24">C230+D230+E230+F230</f>
        <v>3418547</v>
      </c>
      <c r="H230" s="15"/>
    </row>
    <row r="231" spans="1:8" x14ac:dyDescent="0.2">
      <c r="A231" s="5">
        <f t="shared" ref="A231:A240" si="25">A230+1</f>
        <v>3</v>
      </c>
      <c r="B231" s="52" t="s">
        <v>63</v>
      </c>
      <c r="C231" s="70">
        <f>'[1]Monthly Billing Determinants'!$N5</f>
        <v>4126076</v>
      </c>
      <c r="D231" s="3"/>
      <c r="E231" s="3">
        <f>'[1]WP H-1.2'!$J187</f>
        <v>-105236</v>
      </c>
      <c r="F231" s="3">
        <f>'[1]WP H-1.2'!F187</f>
        <v>0</v>
      </c>
      <c r="G231" s="170">
        <f t="shared" si="24"/>
        <v>4020840</v>
      </c>
      <c r="H231" s="15"/>
    </row>
    <row r="232" spans="1:8" x14ac:dyDescent="0.2">
      <c r="A232" s="5">
        <f t="shared" si="25"/>
        <v>4</v>
      </c>
      <c r="B232" s="52" t="s">
        <v>64</v>
      </c>
      <c r="C232" s="70">
        <f>'[1]Monthly Billing Determinants'!$N6</f>
        <v>3348287</v>
      </c>
      <c r="D232" s="3"/>
      <c r="E232" s="3">
        <f>'[1]WP H-1.2'!$J188</f>
        <v>-77025</v>
      </c>
      <c r="F232" s="3">
        <f>'[1]WP H-1.2'!F188</f>
        <v>0</v>
      </c>
      <c r="G232" s="170">
        <f t="shared" si="24"/>
        <v>3271262</v>
      </c>
      <c r="H232" s="55"/>
    </row>
    <row r="233" spans="1:8" x14ac:dyDescent="0.2">
      <c r="A233" s="5">
        <f t="shared" si="25"/>
        <v>5</v>
      </c>
      <c r="B233" s="52" t="s">
        <v>65</v>
      </c>
      <c r="C233" s="70">
        <f>'[1]Monthly Billing Determinants'!$N7</f>
        <v>3930219</v>
      </c>
      <c r="D233" s="3"/>
      <c r="E233" s="3">
        <f>'[1]WP H-1.2'!$J189</f>
        <v>-79117</v>
      </c>
      <c r="F233" s="3">
        <f>'[1]WP H-1.2'!F189</f>
        <v>0</v>
      </c>
      <c r="G233" s="170">
        <f t="shared" si="24"/>
        <v>3851102</v>
      </c>
    </row>
    <row r="234" spans="1:8" x14ac:dyDescent="0.2">
      <c r="A234" s="5">
        <f t="shared" si="25"/>
        <v>6</v>
      </c>
      <c r="B234" s="52" t="s">
        <v>66</v>
      </c>
      <c r="C234" s="70">
        <f>'[1]Monthly Billing Determinants'!$N8</f>
        <v>3820619</v>
      </c>
      <c r="D234" s="15"/>
      <c r="E234" s="3">
        <f>'[1]WP H-1.2'!$J190</f>
        <v>-67597</v>
      </c>
      <c r="F234" s="3">
        <f>'[1]WP H-1.2'!F190</f>
        <v>0</v>
      </c>
      <c r="G234" s="170">
        <f t="shared" si="24"/>
        <v>3753022</v>
      </c>
    </row>
    <row r="235" spans="1:8" x14ac:dyDescent="0.2">
      <c r="A235" s="5">
        <f t="shared" si="25"/>
        <v>7</v>
      </c>
      <c r="B235" s="52" t="s">
        <v>67</v>
      </c>
      <c r="C235" s="70">
        <f>'[1]Monthly Billing Determinants'!$N9</f>
        <v>3609406</v>
      </c>
      <c r="D235" s="15"/>
      <c r="E235" s="3">
        <f>'[1]WP H-1.2'!$J191</f>
        <v>-56657</v>
      </c>
      <c r="F235" s="3">
        <f>'[1]WP H-1.2'!F191</f>
        <v>0</v>
      </c>
      <c r="G235" s="170">
        <f t="shared" si="24"/>
        <v>3552749</v>
      </c>
    </row>
    <row r="236" spans="1:8" x14ac:dyDescent="0.2">
      <c r="A236" s="5">
        <f t="shared" si="25"/>
        <v>8</v>
      </c>
      <c r="B236" s="52" t="s">
        <v>68</v>
      </c>
      <c r="C236" s="70">
        <f>'[1]Monthly Billing Determinants'!$N10</f>
        <v>4211071</v>
      </c>
      <c r="D236" s="15"/>
      <c r="E236" s="3">
        <f>'[1]WP H-1.2'!$J192</f>
        <v>-58817</v>
      </c>
      <c r="F236" s="3">
        <f>'[1]WP H-1.2'!F192</f>
        <v>0</v>
      </c>
      <c r="G236" s="170">
        <f t="shared" si="24"/>
        <v>4152254</v>
      </c>
      <c r="H236" s="12"/>
    </row>
    <row r="237" spans="1:8" x14ac:dyDescent="0.2">
      <c r="A237" s="5">
        <f t="shared" si="25"/>
        <v>9</v>
      </c>
      <c r="B237" s="52" t="s">
        <v>69</v>
      </c>
      <c r="C237" s="70">
        <f>'[1]Monthly Billing Determinants'!$N11</f>
        <v>3471678</v>
      </c>
      <c r="D237" s="15"/>
      <c r="E237" s="3">
        <f>'[1]WP H-1.2'!$J193</f>
        <v>-37371</v>
      </c>
      <c r="F237" s="3">
        <f>'[1]WP H-1.2'!F193</f>
        <v>0</v>
      </c>
      <c r="G237" s="170">
        <f t="shared" si="24"/>
        <v>3434307</v>
      </c>
      <c r="H237" s="20"/>
    </row>
    <row r="238" spans="1:8" x14ac:dyDescent="0.2">
      <c r="A238" s="5">
        <f t="shared" si="25"/>
        <v>10</v>
      </c>
      <c r="B238" s="52" t="s">
        <v>70</v>
      </c>
      <c r="C238" s="70">
        <f>'[1]Monthly Billing Determinants'!$N12</f>
        <v>3957171</v>
      </c>
      <c r="D238" s="15"/>
      <c r="E238" s="3">
        <f>'[1]WP H-1.2'!$J194</f>
        <v>-28379</v>
      </c>
      <c r="F238" s="3">
        <f>'[1]WP H-1.2'!F194</f>
        <v>0</v>
      </c>
      <c r="G238" s="170">
        <f t="shared" si="24"/>
        <v>3928792</v>
      </c>
      <c r="H238" s="15"/>
    </row>
    <row r="239" spans="1:8" x14ac:dyDescent="0.2">
      <c r="A239" s="5">
        <f t="shared" si="25"/>
        <v>11</v>
      </c>
      <c r="B239" s="52" t="s">
        <v>71</v>
      </c>
      <c r="C239" s="70">
        <f>'[1]Monthly Billing Determinants'!$N13</f>
        <v>3463589</v>
      </c>
      <c r="D239" s="15"/>
      <c r="E239" s="3">
        <f>'[1]WP H-1.2'!$J195</f>
        <v>-12625</v>
      </c>
      <c r="F239" s="3">
        <f>'[1]WP H-1.2'!F195</f>
        <v>0</v>
      </c>
      <c r="G239" s="170">
        <f t="shared" si="24"/>
        <v>3450964</v>
      </c>
      <c r="H239" s="15"/>
    </row>
    <row r="240" spans="1:8" x14ac:dyDescent="0.2">
      <c r="A240" s="5">
        <f t="shared" si="25"/>
        <v>12</v>
      </c>
      <c r="B240" s="52" t="s">
        <v>72</v>
      </c>
      <c r="C240" s="70">
        <f>'[1]Monthly Billing Determinants'!$N14</f>
        <v>3299622</v>
      </c>
      <c r="D240" s="15"/>
      <c r="E240" s="3">
        <f>'[1]WP H-1.2'!$J196</f>
        <v>0</v>
      </c>
      <c r="F240" s="3">
        <f>'[1]WP H-1.2'!F196</f>
        <v>0</v>
      </c>
      <c r="G240" s="170">
        <f t="shared" si="24"/>
        <v>3299622</v>
      </c>
      <c r="H240" s="15"/>
    </row>
    <row r="241" spans="1:8" x14ac:dyDescent="0.2">
      <c r="A241" s="5"/>
      <c r="C241" s="22"/>
      <c r="D241" s="3"/>
      <c r="E241" s="3"/>
      <c r="F241" s="3"/>
      <c r="G241" s="3"/>
      <c r="H241" s="15"/>
    </row>
    <row r="242" spans="1:8" ht="12" thickBot="1" x14ac:dyDescent="0.25">
      <c r="A242" s="5">
        <f>A240+1</f>
        <v>13</v>
      </c>
      <c r="B242" s="8" t="s">
        <v>82</v>
      </c>
      <c r="C242" s="56">
        <f>SUM(C229:C240)</f>
        <v>44374539</v>
      </c>
      <c r="D242" s="56">
        <f t="shared" ref="D242:G242" si="26">SUM(D229:D240)</f>
        <v>0</v>
      </c>
      <c r="E242" s="56">
        <f t="shared" si="26"/>
        <v>-741011</v>
      </c>
      <c r="F242" s="56">
        <f t="shared" si="26"/>
        <v>0</v>
      </c>
      <c r="G242" s="56">
        <f t="shared" si="26"/>
        <v>43633528</v>
      </c>
      <c r="H242" s="15"/>
    </row>
    <row r="243" spans="1:8" ht="12" thickTop="1" x14ac:dyDescent="0.2">
      <c r="A243" s="5"/>
      <c r="B243" s="17"/>
      <c r="C243" s="22"/>
      <c r="D243" s="3"/>
      <c r="E243" s="3"/>
      <c r="F243" s="3"/>
      <c r="G243" s="3"/>
      <c r="H243" s="15"/>
    </row>
    <row r="244" spans="1:8" x14ac:dyDescent="0.2">
      <c r="A244" s="5"/>
      <c r="B244" s="18"/>
      <c r="C244" s="54"/>
      <c r="D244" s="15"/>
      <c r="E244" s="15"/>
      <c r="F244" s="15"/>
      <c r="G244" s="15"/>
      <c r="H244" s="15"/>
    </row>
    <row r="245" spans="1:8" x14ac:dyDescent="0.2">
      <c r="A245" s="5"/>
      <c r="B245" s="18"/>
      <c r="C245" s="54"/>
      <c r="D245" s="15"/>
      <c r="E245" s="15"/>
      <c r="F245" s="15"/>
      <c r="G245" s="15"/>
      <c r="H245" s="15"/>
    </row>
    <row r="246" spans="1:8" x14ac:dyDescent="0.2">
      <c r="B246" s="166" t="s">
        <v>0</v>
      </c>
      <c r="C246" s="171"/>
      <c r="D246" s="171"/>
      <c r="E246" s="171"/>
      <c r="G246" s="9" t="s">
        <v>75</v>
      </c>
      <c r="H246" s="15"/>
    </row>
    <row r="247" spans="1:8" x14ac:dyDescent="0.2">
      <c r="B247" s="168" t="s">
        <v>3</v>
      </c>
      <c r="C247" s="171"/>
      <c r="D247" s="171"/>
      <c r="E247" s="171"/>
      <c r="G247" s="9" t="s">
        <v>98</v>
      </c>
      <c r="H247" s="15"/>
    </row>
    <row r="248" spans="1:8" x14ac:dyDescent="0.2">
      <c r="B248" s="168" t="s">
        <v>77</v>
      </c>
      <c r="C248" s="172"/>
      <c r="D248" s="172"/>
      <c r="E248" s="172"/>
      <c r="H248" s="15"/>
    </row>
    <row r="249" spans="1:8" x14ac:dyDescent="0.2">
      <c r="B249" s="168" t="str">
        <f>+$B$5</f>
        <v>TEST YEAR ENDED 12/31/2023</v>
      </c>
      <c r="C249" s="171"/>
      <c r="D249" s="171"/>
      <c r="E249" s="171"/>
      <c r="H249" s="15"/>
    </row>
    <row r="250" spans="1:8" x14ac:dyDescent="0.2">
      <c r="B250" s="168" t="str">
        <f>+$B$6</f>
        <v>DOCKET NO. 56211</v>
      </c>
      <c r="C250" s="171"/>
      <c r="D250" s="171"/>
      <c r="E250" s="171"/>
      <c r="H250" s="15"/>
    </row>
    <row r="251" spans="1:8" x14ac:dyDescent="0.2">
      <c r="B251" s="173" t="str">
        <f>+$B$7</f>
        <v>J. DURLAND/S. MCMENAMIN</v>
      </c>
      <c r="H251" s="15"/>
    </row>
    <row r="252" spans="1:8" x14ac:dyDescent="0.2">
      <c r="B252" s="8" t="s">
        <v>36</v>
      </c>
      <c r="H252" s="15"/>
    </row>
    <row r="253" spans="1:8" x14ac:dyDescent="0.2">
      <c r="A253" s="8"/>
      <c r="H253" s="15"/>
    </row>
    <row r="254" spans="1:8" ht="33.75" x14ac:dyDescent="0.2">
      <c r="A254" s="11" t="s">
        <v>15</v>
      </c>
      <c r="B254" s="11" t="s">
        <v>59</v>
      </c>
      <c r="C254" s="11" t="s">
        <v>78</v>
      </c>
      <c r="D254" s="11" t="s">
        <v>79</v>
      </c>
      <c r="E254" s="11" t="s">
        <v>80</v>
      </c>
      <c r="F254" s="11" t="s">
        <v>81</v>
      </c>
      <c r="G254" s="11" t="s">
        <v>19</v>
      </c>
      <c r="H254" s="15"/>
    </row>
    <row r="255" spans="1:8" x14ac:dyDescent="0.2">
      <c r="A255" s="12"/>
      <c r="B255" s="12"/>
      <c r="C255" s="12"/>
      <c r="D255" s="20"/>
      <c r="E255" s="20"/>
      <c r="F255" s="20"/>
      <c r="G255" s="20"/>
      <c r="H255" s="15"/>
    </row>
    <row r="256" spans="1:8" x14ac:dyDescent="0.2">
      <c r="A256" s="5">
        <v>1</v>
      </c>
      <c r="B256" s="52" t="s">
        <v>61</v>
      </c>
      <c r="C256" s="70">
        <f>'[1]Monthly Billing Determinants'!$O3</f>
        <v>14982949</v>
      </c>
      <c r="D256" s="3"/>
      <c r="E256" s="3">
        <f>'[1]WP H-1.2'!$J207</f>
        <v>264278</v>
      </c>
      <c r="F256" s="3">
        <f>'[1]WP H-1.2'!F207</f>
        <v>0</v>
      </c>
      <c r="G256" s="170">
        <f>C256+D256+E256+F256</f>
        <v>15247227</v>
      </c>
      <c r="H256" s="15"/>
    </row>
    <row r="257" spans="1:8" x14ac:dyDescent="0.2">
      <c r="A257" s="5">
        <f>A256+1</f>
        <v>2</v>
      </c>
      <c r="B257" s="52" t="s">
        <v>62</v>
      </c>
      <c r="C257" s="70">
        <f>'[1]Monthly Billing Determinants'!$O4</f>
        <v>14824299</v>
      </c>
      <c r="D257" s="3"/>
      <c r="E257" s="3">
        <f>'[1]WP H-1.2'!$J208</f>
        <v>250627</v>
      </c>
      <c r="F257" s="3">
        <f>'[1]WP H-1.2'!F208</f>
        <v>0</v>
      </c>
      <c r="G257" s="170">
        <f t="shared" ref="G257:G267" si="27">C257+D257+E257+F257</f>
        <v>15074926</v>
      </c>
      <c r="H257" s="15"/>
    </row>
    <row r="258" spans="1:8" x14ac:dyDescent="0.2">
      <c r="A258" s="5">
        <f t="shared" ref="A258:A267" si="28">A257+1</f>
        <v>3</v>
      </c>
      <c r="B258" s="52" t="s">
        <v>63</v>
      </c>
      <c r="C258" s="70">
        <f>'[1]Monthly Billing Determinants'!$O5</f>
        <v>14828313</v>
      </c>
      <c r="D258" s="3"/>
      <c r="E258" s="3">
        <f>'[1]WP H-1.2'!$J209</f>
        <v>242563</v>
      </c>
      <c r="F258" s="3">
        <f>'[1]WP H-1.2'!F209</f>
        <v>0</v>
      </c>
      <c r="G258" s="170">
        <f t="shared" si="27"/>
        <v>15070876</v>
      </c>
      <c r="H258" s="15"/>
    </row>
    <row r="259" spans="1:8" x14ac:dyDescent="0.2">
      <c r="A259" s="5">
        <f t="shared" si="28"/>
        <v>4</v>
      </c>
      <c r="B259" s="52" t="s">
        <v>64</v>
      </c>
      <c r="C259" s="70">
        <f>'[1]Monthly Billing Determinants'!$O6</f>
        <v>14868393</v>
      </c>
      <c r="D259" s="3"/>
      <c r="E259" s="3">
        <f>'[1]WP H-1.2'!$J210</f>
        <v>191781</v>
      </c>
      <c r="F259" s="3">
        <f>'[1]WP H-1.2'!F210</f>
        <v>0</v>
      </c>
      <c r="G259" s="170">
        <f t="shared" si="27"/>
        <v>15060174</v>
      </c>
      <c r="H259" s="15"/>
    </row>
    <row r="260" spans="1:8" x14ac:dyDescent="0.2">
      <c r="A260" s="5">
        <f t="shared" si="28"/>
        <v>5</v>
      </c>
      <c r="B260" s="52" t="s">
        <v>65</v>
      </c>
      <c r="C260" s="70">
        <f>'[1]Monthly Billing Determinants'!$O7</f>
        <v>14853599</v>
      </c>
      <c r="D260" s="3"/>
      <c r="E260" s="3">
        <f>'[1]WP H-1.2'!$J211</f>
        <v>170059</v>
      </c>
      <c r="F260" s="3">
        <f>'[1]WP H-1.2'!F211</f>
        <v>0</v>
      </c>
      <c r="G260" s="170">
        <f t="shared" si="27"/>
        <v>15023658</v>
      </c>
      <c r="H260" s="15"/>
    </row>
    <row r="261" spans="1:8" x14ac:dyDescent="0.2">
      <c r="A261" s="5">
        <f t="shared" si="28"/>
        <v>6</v>
      </c>
      <c r="B261" s="52" t="s">
        <v>66</v>
      </c>
      <c r="C261" s="70">
        <f>'[1]Monthly Billing Determinants'!$O8</f>
        <v>14836508</v>
      </c>
      <c r="D261" s="15"/>
      <c r="E261" s="3">
        <f>'[1]WP H-1.2'!$J212</f>
        <v>148418</v>
      </c>
      <c r="F261" s="3">
        <f>'[1]WP H-1.2'!F212</f>
        <v>0</v>
      </c>
      <c r="G261" s="170">
        <f t="shared" si="27"/>
        <v>14984926</v>
      </c>
      <c r="H261" s="15"/>
    </row>
    <row r="262" spans="1:8" x14ac:dyDescent="0.2">
      <c r="A262" s="5">
        <f t="shared" si="28"/>
        <v>7</v>
      </c>
      <c r="B262" s="52" t="s">
        <v>67</v>
      </c>
      <c r="C262" s="70">
        <f>'[1]Monthly Billing Determinants'!$O9</f>
        <v>14833669</v>
      </c>
      <c r="D262" s="15"/>
      <c r="E262" s="3">
        <f>'[1]WP H-1.2'!$J213</f>
        <v>135020</v>
      </c>
      <c r="F262" s="3">
        <f>'[1]WP H-1.2'!F213</f>
        <v>0</v>
      </c>
      <c r="G262" s="170">
        <f t="shared" si="27"/>
        <v>14968689</v>
      </c>
      <c r="H262" s="15"/>
    </row>
    <row r="263" spans="1:8" x14ac:dyDescent="0.2">
      <c r="A263" s="5">
        <f t="shared" si="28"/>
        <v>8</v>
      </c>
      <c r="B263" s="52" t="s">
        <v>68</v>
      </c>
      <c r="C263" s="70">
        <f>'[1]Monthly Billing Determinants'!$O10</f>
        <v>14848445</v>
      </c>
      <c r="D263" s="15"/>
      <c r="E263" s="3">
        <f>'[1]WP H-1.2'!$J214</f>
        <v>129808</v>
      </c>
      <c r="F263" s="3">
        <f>'[1]WP H-1.2'!F214</f>
        <v>0</v>
      </c>
      <c r="G263" s="170">
        <f t="shared" si="27"/>
        <v>14978253</v>
      </c>
      <c r="H263" s="15"/>
    </row>
    <row r="264" spans="1:8" x14ac:dyDescent="0.2">
      <c r="A264" s="5">
        <f t="shared" si="28"/>
        <v>9</v>
      </c>
      <c r="B264" s="52" t="s">
        <v>69</v>
      </c>
      <c r="C264" s="70">
        <f>'[1]Monthly Billing Determinants'!$O11</f>
        <v>14851087</v>
      </c>
      <c r="D264" s="15"/>
      <c r="E264" s="3">
        <f>'[1]WP H-1.2'!$J215</f>
        <v>79220</v>
      </c>
      <c r="F264" s="3">
        <f>'[1]WP H-1.2'!F215</f>
        <v>0</v>
      </c>
      <c r="G264" s="170">
        <f t="shared" si="27"/>
        <v>14930307</v>
      </c>
      <c r="H264" s="15"/>
    </row>
    <row r="265" spans="1:8" x14ac:dyDescent="0.2">
      <c r="A265" s="5">
        <f t="shared" si="28"/>
        <v>10</v>
      </c>
      <c r="B265" s="52" t="s">
        <v>70</v>
      </c>
      <c r="C265" s="70">
        <f>'[1]Monthly Billing Determinants'!$O12</f>
        <v>14853128</v>
      </c>
      <c r="D265" s="15"/>
      <c r="E265" s="3">
        <f>'[1]WP H-1.2'!$J216</f>
        <v>50082</v>
      </c>
      <c r="F265" s="3">
        <f>'[1]WP H-1.2'!F216</f>
        <v>0</v>
      </c>
      <c r="G265" s="170">
        <f t="shared" si="27"/>
        <v>14903210</v>
      </c>
      <c r="H265" s="55"/>
    </row>
    <row r="266" spans="1:8" x14ac:dyDescent="0.2">
      <c r="A266" s="5">
        <f t="shared" si="28"/>
        <v>11</v>
      </c>
      <c r="B266" s="52" t="s">
        <v>71</v>
      </c>
      <c r="C266" s="70">
        <f>'[1]Monthly Billing Determinants'!$O13</f>
        <v>14864954</v>
      </c>
      <c r="D266" s="15"/>
      <c r="E266" s="3">
        <f>'[1]WP H-1.2'!$J217</f>
        <v>28977</v>
      </c>
      <c r="F266" s="3">
        <f>'[1]WP H-1.2'!F217</f>
        <v>0</v>
      </c>
      <c r="G266" s="170">
        <f t="shared" si="27"/>
        <v>14893931</v>
      </c>
    </row>
    <row r="267" spans="1:8" x14ac:dyDescent="0.2">
      <c r="A267" s="5">
        <f t="shared" si="28"/>
        <v>12</v>
      </c>
      <c r="B267" s="52" t="s">
        <v>72</v>
      </c>
      <c r="C267" s="70">
        <f>'[1]Monthly Billing Determinants'!$O14</f>
        <v>14893585</v>
      </c>
      <c r="D267" s="15"/>
      <c r="E267" s="3">
        <f>'[1]WP H-1.2'!$J218</f>
        <v>0</v>
      </c>
      <c r="F267" s="3">
        <f>'[1]WP H-1.2'!F218</f>
        <v>0</v>
      </c>
      <c r="G267" s="170">
        <f t="shared" si="27"/>
        <v>14893585</v>
      </c>
    </row>
    <row r="268" spans="1:8" x14ac:dyDescent="0.2">
      <c r="A268" s="5"/>
      <c r="C268" s="70"/>
      <c r="D268" s="3"/>
      <c r="E268" s="3"/>
      <c r="F268" s="3"/>
      <c r="G268" s="3"/>
    </row>
    <row r="269" spans="1:8" ht="12" thickBot="1" x14ac:dyDescent="0.25">
      <c r="A269" s="5">
        <f>A267+1</f>
        <v>13</v>
      </c>
      <c r="B269" s="8" t="s">
        <v>82</v>
      </c>
      <c r="C269" s="56">
        <f>SUM(C256:C267)</f>
        <v>178338929</v>
      </c>
      <c r="D269" s="56">
        <f t="shared" ref="D269:G269" si="29">SUM(D256:D267)</f>
        <v>0</v>
      </c>
      <c r="E269" s="56">
        <f t="shared" si="29"/>
        <v>1690833</v>
      </c>
      <c r="F269" s="56">
        <f t="shared" si="29"/>
        <v>0</v>
      </c>
      <c r="G269" s="56">
        <f t="shared" si="29"/>
        <v>180029762</v>
      </c>
    </row>
    <row r="270" spans="1:8" ht="12" thickTop="1" x14ac:dyDescent="0.2">
      <c r="A270" s="5"/>
      <c r="B270" s="17"/>
      <c r="C270" s="22"/>
      <c r="D270" s="3"/>
      <c r="E270" s="3"/>
      <c r="F270" s="3"/>
      <c r="G270" s="3"/>
    </row>
    <row r="273" spans="1:7" x14ac:dyDescent="0.2">
      <c r="B273" s="166" t="s">
        <v>0</v>
      </c>
      <c r="C273" s="171"/>
      <c r="D273" s="171"/>
      <c r="E273" s="171"/>
      <c r="G273" s="9" t="s">
        <v>75</v>
      </c>
    </row>
    <row r="274" spans="1:7" x14ac:dyDescent="0.2">
      <c r="B274" s="168" t="s">
        <v>3</v>
      </c>
      <c r="C274" s="171"/>
      <c r="D274" s="171"/>
      <c r="E274" s="171"/>
      <c r="G274" s="9" t="s">
        <v>99</v>
      </c>
    </row>
    <row r="275" spans="1:7" x14ac:dyDescent="0.2">
      <c r="B275" s="168" t="s">
        <v>77</v>
      </c>
      <c r="C275" s="172"/>
      <c r="D275" s="172"/>
      <c r="E275" s="172"/>
    </row>
    <row r="276" spans="1:7" x14ac:dyDescent="0.2">
      <c r="B276" s="168" t="str">
        <f>+$B$5</f>
        <v>TEST YEAR ENDED 12/31/2023</v>
      </c>
      <c r="C276" s="171"/>
      <c r="D276" s="171"/>
      <c r="E276" s="171"/>
    </row>
    <row r="277" spans="1:7" x14ac:dyDescent="0.2">
      <c r="B277" s="168" t="str">
        <f>+$B$6</f>
        <v>DOCKET NO. 56211</v>
      </c>
      <c r="C277" s="171"/>
      <c r="D277" s="171"/>
      <c r="E277" s="171"/>
    </row>
    <row r="278" spans="1:7" x14ac:dyDescent="0.2">
      <c r="B278" s="173" t="str">
        <f>+$B$7</f>
        <v>J. DURLAND/S. MCMENAMIN</v>
      </c>
    </row>
    <row r="279" spans="1:7" x14ac:dyDescent="0.2">
      <c r="B279" s="8" t="s">
        <v>100</v>
      </c>
    </row>
    <row r="280" spans="1:7" x14ac:dyDescent="0.2">
      <c r="A280" s="8"/>
    </row>
    <row r="281" spans="1:7" ht="33.75" x14ac:dyDescent="0.2">
      <c r="A281" s="11" t="s">
        <v>15</v>
      </c>
      <c r="B281" s="11" t="s">
        <v>59</v>
      </c>
      <c r="C281" s="11" t="s">
        <v>78</v>
      </c>
      <c r="D281" s="11" t="s">
        <v>79</v>
      </c>
      <c r="E281" s="11" t="s">
        <v>80</v>
      </c>
      <c r="F281" s="11" t="s">
        <v>81</v>
      </c>
      <c r="G281" s="11" t="s">
        <v>19</v>
      </c>
    </row>
    <row r="282" spans="1:7" x14ac:dyDescent="0.2">
      <c r="A282" s="12"/>
      <c r="B282" s="12"/>
      <c r="C282" s="12"/>
      <c r="D282" s="20"/>
      <c r="E282" s="20"/>
      <c r="F282" s="20"/>
      <c r="G282" s="20"/>
    </row>
    <row r="283" spans="1:7" x14ac:dyDescent="0.2">
      <c r="A283" s="5">
        <v>1</v>
      </c>
      <c r="B283" s="52" t="s">
        <v>61</v>
      </c>
      <c r="C283" s="70">
        <f>C13+C67+C94+C121+C148+C175+C202+C229+C256+C41</f>
        <v>6720676644.8509998</v>
      </c>
      <c r="D283" s="70">
        <f>D13+D67+D94+D121+D148+D175+D202+D229+D256+D41</f>
        <v>-129222838.18227418</v>
      </c>
      <c r="E283" s="70">
        <f t="shared" ref="E283:F283" si="30">E13+E67+E94+E121+E148+E175+E202+E229+E256+E41</f>
        <v>83437778.085000038</v>
      </c>
      <c r="F283" s="70">
        <f t="shared" si="30"/>
        <v>0</v>
      </c>
      <c r="G283" s="170">
        <f>C283+D283+E283+F283</f>
        <v>6674891584.753726</v>
      </c>
    </row>
    <row r="284" spans="1:7" x14ac:dyDescent="0.2">
      <c r="A284" s="5">
        <f>A283+1</f>
        <v>2</v>
      </c>
      <c r="B284" s="52" t="s">
        <v>62</v>
      </c>
      <c r="C284" s="70">
        <f t="shared" ref="C284:D294" si="31">C14+C68+C95+C122+C149+C176+C203+C230+C257+C42</f>
        <v>6642372905.2330008</v>
      </c>
      <c r="D284" s="70">
        <f t="shared" si="31"/>
        <v>181195780.64280048</v>
      </c>
      <c r="E284" s="70">
        <f t="shared" ref="E284:F284" si="32">E14+E68+E95+E122+E149+E176+E203+E230+E257+E42</f>
        <v>81240221.549000025</v>
      </c>
      <c r="F284" s="70">
        <f t="shared" si="32"/>
        <v>0</v>
      </c>
      <c r="G284" s="170">
        <f t="shared" ref="G284:G294" si="33">C284+D284+E284+F284</f>
        <v>6904808907.4248009</v>
      </c>
    </row>
    <row r="285" spans="1:7" x14ac:dyDescent="0.2">
      <c r="A285" s="5">
        <f t="shared" ref="A285:A294" si="34">A284+1</f>
        <v>3</v>
      </c>
      <c r="B285" s="52" t="s">
        <v>63</v>
      </c>
      <c r="C285" s="70">
        <f t="shared" si="31"/>
        <v>8268833005.9870005</v>
      </c>
      <c r="D285" s="70">
        <f t="shared" si="31"/>
        <v>-176926022.96718064</v>
      </c>
      <c r="E285" s="70">
        <f t="shared" ref="E285:F285" si="35">E15+E69+E96+E123+E150+E177+E204+E231+E258+E43</f>
        <v>75226816.897999763</v>
      </c>
      <c r="F285" s="70">
        <f t="shared" si="35"/>
        <v>0</v>
      </c>
      <c r="G285" s="170">
        <f t="shared" si="33"/>
        <v>8167133799.91782</v>
      </c>
    </row>
    <row r="286" spans="1:7" x14ac:dyDescent="0.2">
      <c r="A286" s="5">
        <f t="shared" si="34"/>
        <v>4</v>
      </c>
      <c r="B286" s="52" t="s">
        <v>64</v>
      </c>
      <c r="C286" s="70">
        <f t="shared" si="31"/>
        <v>5803656335.4160004</v>
      </c>
      <c r="D286" s="70">
        <f t="shared" si="31"/>
        <v>-58370092.81289126</v>
      </c>
      <c r="E286" s="70">
        <f t="shared" ref="E286:F286" si="36">E16+E70+E97+E124+E151+E178+E205+E232+E259+E44</f>
        <v>63702657.155999899</v>
      </c>
      <c r="F286" s="70">
        <f t="shared" si="36"/>
        <v>0</v>
      </c>
      <c r="G286" s="170">
        <f t="shared" si="33"/>
        <v>5808988899.7591095</v>
      </c>
    </row>
    <row r="287" spans="1:7" x14ac:dyDescent="0.2">
      <c r="A287" s="5">
        <f t="shared" si="34"/>
        <v>5</v>
      </c>
      <c r="B287" s="52" t="s">
        <v>65</v>
      </c>
      <c r="C287" s="70">
        <f t="shared" si="31"/>
        <v>8287346741.7730007</v>
      </c>
      <c r="D287" s="70">
        <f t="shared" si="31"/>
        <v>58626197.581848502</v>
      </c>
      <c r="E287" s="70">
        <f t="shared" ref="E287:F287" si="37">E17+E71+E98+E125+E152+E179+E206+E233+E260+E45</f>
        <v>75437208.593999863</v>
      </c>
      <c r="F287" s="70">
        <f t="shared" si="37"/>
        <v>0</v>
      </c>
      <c r="G287" s="170">
        <f t="shared" si="33"/>
        <v>8421410147.9488487</v>
      </c>
    </row>
    <row r="288" spans="1:7" x14ac:dyDescent="0.2">
      <c r="A288" s="5">
        <f t="shared" si="34"/>
        <v>6</v>
      </c>
      <c r="B288" s="52" t="s">
        <v>66</v>
      </c>
      <c r="C288" s="70">
        <f t="shared" si="31"/>
        <v>10759118361.601</v>
      </c>
      <c r="D288" s="70">
        <f t="shared" si="31"/>
        <v>-92078826.168467134</v>
      </c>
      <c r="E288" s="70">
        <f t="shared" ref="E288:F288" si="38">E18+E72+E99+E126+E153+E180+E207+E234+E261+E46</f>
        <v>81090562.690999985</v>
      </c>
      <c r="F288" s="70">
        <f t="shared" si="38"/>
        <v>0</v>
      </c>
      <c r="G288" s="170">
        <f t="shared" si="33"/>
        <v>10748130098.123533</v>
      </c>
    </row>
    <row r="289" spans="1:7" x14ac:dyDescent="0.2">
      <c r="A289" s="5">
        <f t="shared" si="34"/>
        <v>7</v>
      </c>
      <c r="B289" s="52" t="s">
        <v>67</v>
      </c>
      <c r="C289" s="70">
        <f t="shared" si="31"/>
        <v>9715236508.1239986</v>
      </c>
      <c r="D289" s="70">
        <f t="shared" si="31"/>
        <v>-659758341.29306293</v>
      </c>
      <c r="E289" s="70">
        <f t="shared" ref="E289:F289" si="39">E19+E73+E100+E127+E154+E181+E208+E235+E262+E47</f>
        <v>70254302.134000063</v>
      </c>
      <c r="F289" s="70">
        <f t="shared" si="39"/>
        <v>0</v>
      </c>
      <c r="G289" s="170">
        <f t="shared" si="33"/>
        <v>9125732468.9649372</v>
      </c>
    </row>
    <row r="290" spans="1:7" x14ac:dyDescent="0.2">
      <c r="A290" s="5">
        <f t="shared" si="34"/>
        <v>8</v>
      </c>
      <c r="B290" s="52" t="s">
        <v>68</v>
      </c>
      <c r="C290" s="70">
        <f t="shared" si="31"/>
        <v>13184254307.698002</v>
      </c>
      <c r="D290" s="70">
        <f t="shared" si="31"/>
        <v>-1024477317.5447352</v>
      </c>
      <c r="E290" s="70">
        <f t="shared" ref="E290:F290" si="40">E20+E74+E101+E128+E155+E182+E209+E236+E263+E48</f>
        <v>53559143.348999977</v>
      </c>
      <c r="F290" s="70">
        <f t="shared" si="40"/>
        <v>0</v>
      </c>
      <c r="G290" s="170">
        <f t="shared" si="33"/>
        <v>12213336133.502266</v>
      </c>
    </row>
    <row r="291" spans="1:7" x14ac:dyDescent="0.2">
      <c r="A291" s="5">
        <f t="shared" si="34"/>
        <v>9</v>
      </c>
      <c r="B291" s="52" t="s">
        <v>69</v>
      </c>
      <c r="C291" s="70">
        <f t="shared" si="31"/>
        <v>10821905036.934999</v>
      </c>
      <c r="D291" s="70">
        <f t="shared" si="31"/>
        <v>-1109446583.1546481</v>
      </c>
      <c r="E291" s="70">
        <f t="shared" ref="E291:F291" si="41">E21+E75+E102+E129+E156+E183+E210+E237+E264+E49</f>
        <v>32860334.636000156</v>
      </c>
      <c r="F291" s="70">
        <f t="shared" si="41"/>
        <v>0</v>
      </c>
      <c r="G291" s="170">
        <f t="shared" si="33"/>
        <v>9745318788.4163513</v>
      </c>
    </row>
    <row r="292" spans="1:7" x14ac:dyDescent="0.2">
      <c r="A292" s="5">
        <f t="shared" si="34"/>
        <v>10</v>
      </c>
      <c r="B292" s="52" t="s">
        <v>70</v>
      </c>
      <c r="C292" s="70">
        <f t="shared" si="31"/>
        <v>9508228489.7290001</v>
      </c>
      <c r="D292" s="70">
        <f t="shared" si="31"/>
        <v>-585471108.34980702</v>
      </c>
      <c r="E292" s="70">
        <f t="shared" ref="E292:F292" si="42">E22+E76+E103+E130+E157+E184+E211+E238+E265+E50</f>
        <v>19465331.645999908</v>
      </c>
      <c r="F292" s="70">
        <f t="shared" si="42"/>
        <v>0</v>
      </c>
      <c r="G292" s="170">
        <f t="shared" si="33"/>
        <v>8942222713.0251923</v>
      </c>
    </row>
    <row r="293" spans="1:7" x14ac:dyDescent="0.2">
      <c r="A293" s="5">
        <f t="shared" si="34"/>
        <v>11</v>
      </c>
      <c r="B293" s="52" t="s">
        <v>71</v>
      </c>
      <c r="C293" s="70">
        <f t="shared" si="31"/>
        <v>7499190324.7630005</v>
      </c>
      <c r="D293" s="70">
        <f t="shared" si="31"/>
        <v>-26879814.343200795</v>
      </c>
      <c r="E293" s="70">
        <f t="shared" ref="E293:F293" si="43">E23+E77+E104+E131+E158+E185+E212+E239+E266+E51</f>
        <v>9486386.4590001106</v>
      </c>
      <c r="F293" s="70">
        <f t="shared" si="43"/>
        <v>0</v>
      </c>
      <c r="G293" s="170">
        <f t="shared" si="33"/>
        <v>7481796896.8787994</v>
      </c>
    </row>
    <row r="294" spans="1:7" x14ac:dyDescent="0.2">
      <c r="A294" s="5">
        <f t="shared" si="34"/>
        <v>12</v>
      </c>
      <c r="B294" s="52" t="s">
        <v>72</v>
      </c>
      <c r="C294" s="70">
        <f t="shared" si="31"/>
        <v>5915155894.2889996</v>
      </c>
      <c r="D294" s="70">
        <f t="shared" si="31"/>
        <v>138593693.87763196</v>
      </c>
      <c r="E294" s="70">
        <f t="shared" ref="E294:F294" si="44">E24+E78+E105+E132+E159+E186+E213+E240+E267+E52</f>
        <v>0.44799995422363281</v>
      </c>
      <c r="F294" s="70">
        <f t="shared" si="44"/>
        <v>0</v>
      </c>
      <c r="G294" s="170">
        <f t="shared" si="33"/>
        <v>6053749588.6146317</v>
      </c>
    </row>
    <row r="295" spans="1:7" x14ac:dyDescent="0.2">
      <c r="A295" s="5"/>
      <c r="C295" s="22"/>
      <c r="D295" s="3"/>
      <c r="E295" s="3"/>
      <c r="F295" s="3"/>
      <c r="G295" s="3"/>
    </row>
    <row r="296" spans="1:7" ht="12" thickBot="1" x14ac:dyDescent="0.25">
      <c r="A296" s="5">
        <f>A294+1</f>
        <v>13</v>
      </c>
      <c r="B296" s="8" t="s">
        <v>82</v>
      </c>
      <c r="C296" s="56">
        <f>SUM(C283:C294)</f>
        <v>103125974556.399</v>
      </c>
      <c r="D296" s="56">
        <f t="shared" ref="D296:G296" si="45">SUM(D283:D294)</f>
        <v>-3484215272.7139854</v>
      </c>
      <c r="E296" s="56">
        <f t="shared" si="45"/>
        <v>645760743.64499974</v>
      </c>
      <c r="F296" s="56">
        <f t="shared" si="45"/>
        <v>0</v>
      </c>
      <c r="G296" s="56">
        <f t="shared" si="45"/>
        <v>100287520027.33002</v>
      </c>
    </row>
    <row r="297" spans="1:7" ht="12" thickTop="1" x14ac:dyDescent="0.2"/>
  </sheetData>
  <phoneticPr fontId="30" type="noConversion"/>
  <hyperlinks>
    <hyperlink ref="C2" location="INDEX!A1" display="Index" xr:uid="{1024E4A5-0457-4C49-BC98-19D40BB94C8A}"/>
  </hyperlinks>
  <pageMargins left="0.7" right="0.7" top="0.75" bottom="0.75" header="0.3" footer="0.3"/>
  <pageSetup orientation="landscape" r:id="rId1"/>
  <rowBreaks count="10" manualBreakCount="10">
    <brk id="29" max="16383" man="1"/>
    <brk id="55" max="16383" man="1"/>
    <brk id="82" max="16383" man="1"/>
    <brk id="109" max="16383" man="1"/>
    <brk id="136" max="16383" man="1"/>
    <brk id="163" max="16383" man="1"/>
    <brk id="190" max="16383" man="1"/>
    <brk id="217" max="16383" man="1"/>
    <brk id="244" max="16383" man="1"/>
    <brk id="271" max="16383" man="1"/>
  </rowBreaks>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6"/>
  <dimension ref="A2:N465"/>
  <sheetViews>
    <sheetView tabSelected="1" view="pageBreakPreview" topLeftCell="A174" zoomScale="60" zoomScaleNormal="100" workbookViewId="0">
      <selection activeCell="E174" sqref="E174"/>
    </sheetView>
  </sheetViews>
  <sheetFormatPr defaultColWidth="14.42578125" defaultRowHeight="11.25" x14ac:dyDescent="0.2"/>
  <cols>
    <col min="1" max="1" width="4.7109375" style="6" customWidth="1"/>
    <col min="2" max="2" width="39.85546875" style="6" customWidth="1"/>
    <col min="3" max="3" width="9.85546875" style="6" customWidth="1"/>
    <col min="4" max="4" width="17.85546875" style="6" customWidth="1"/>
    <col min="5" max="12" width="10.7109375" style="6" customWidth="1"/>
    <col min="13" max="13" width="12.140625" style="6" customWidth="1"/>
    <col min="14" max="19" width="10.7109375" style="6" customWidth="1"/>
    <col min="20" max="16384" width="14.42578125" style="6"/>
  </cols>
  <sheetData>
    <row r="2" spans="1:13" x14ac:dyDescent="0.2">
      <c r="A2" s="1"/>
      <c r="M2" s="6" t="s">
        <v>101</v>
      </c>
    </row>
    <row r="3" spans="1:13" x14ac:dyDescent="0.2">
      <c r="B3" s="166" t="s">
        <v>0</v>
      </c>
      <c r="C3" s="167" t="s">
        <v>1</v>
      </c>
      <c r="D3" s="171"/>
      <c r="I3" s="13"/>
      <c r="J3" s="13"/>
      <c r="M3" s="9" t="s">
        <v>102</v>
      </c>
    </row>
    <row r="4" spans="1:13" x14ac:dyDescent="0.2">
      <c r="B4" s="168" t="s">
        <v>3</v>
      </c>
      <c r="C4" s="7"/>
      <c r="D4" s="171"/>
    </row>
    <row r="5" spans="1:13" x14ac:dyDescent="0.2">
      <c r="B5" s="168" t="s">
        <v>103</v>
      </c>
      <c r="C5" s="7"/>
      <c r="D5" s="172"/>
    </row>
    <row r="6" spans="1:13" x14ac:dyDescent="0.2">
      <c r="B6" s="162" t="s">
        <v>6</v>
      </c>
      <c r="C6" s="7"/>
      <c r="D6" s="171"/>
    </row>
    <row r="7" spans="1:13" x14ac:dyDescent="0.2">
      <c r="B7" s="162" t="s">
        <v>7</v>
      </c>
      <c r="C7" s="7"/>
      <c r="D7" s="171"/>
    </row>
    <row r="8" spans="1:13" x14ac:dyDescent="0.2">
      <c r="B8" s="169" t="s">
        <v>104</v>
      </c>
      <c r="C8" s="7"/>
    </row>
    <row r="9" spans="1:13" x14ac:dyDescent="0.2">
      <c r="B9" s="8" t="s">
        <v>105</v>
      </c>
    </row>
    <row r="11" spans="1:13" ht="45" x14ac:dyDescent="0.2">
      <c r="A11" s="11" t="s">
        <v>15</v>
      </c>
      <c r="B11" s="11" t="s">
        <v>59</v>
      </c>
      <c r="C11" s="11" t="s">
        <v>28</v>
      </c>
      <c r="D11" s="11" t="s">
        <v>106</v>
      </c>
      <c r="E11" s="11" t="s">
        <v>107</v>
      </c>
      <c r="F11" s="11" t="s">
        <v>108</v>
      </c>
      <c r="G11" s="11" t="s">
        <v>109</v>
      </c>
      <c r="H11" s="11" t="s">
        <v>110</v>
      </c>
      <c r="I11" s="11" t="s">
        <v>111</v>
      </c>
      <c r="J11" s="11" t="s">
        <v>112</v>
      </c>
      <c r="K11" s="11" t="s">
        <v>113</v>
      </c>
      <c r="L11" s="11" t="s">
        <v>114</v>
      </c>
      <c r="M11" s="11" t="s">
        <v>115</v>
      </c>
    </row>
    <row r="13" spans="1:13" x14ac:dyDescent="0.2">
      <c r="A13" s="6">
        <v>1</v>
      </c>
      <c r="B13" s="52" t="s">
        <v>61</v>
      </c>
      <c r="C13" s="73">
        <f>SUM(D13:M13)</f>
        <v>34691.039451394528</v>
      </c>
      <c r="D13" s="73">
        <f>'[1]WP H-1.3 (Sum of Peak Demand)'!Y17</f>
        <v>20349.34746264794</v>
      </c>
      <c r="E13" s="73">
        <f>'[1]WP H-1.3 (Sum of Peak Demand)'!Z17</f>
        <v>306.15581508953034</v>
      </c>
      <c r="F13" s="73">
        <f>F39*(E13/E39)</f>
        <v>0.35523587545351953</v>
      </c>
      <c r="G13" s="73">
        <f>'[1]WP H-1.3 (Sum of Peak Demand)'!AA17</f>
        <v>5591.7185304851519</v>
      </c>
      <c r="H13" s="73">
        <f>'[1]WP H-1.3 (Sum of Peak Demand)'!AC17</f>
        <v>2827.779201392671</v>
      </c>
      <c r="I13" s="73">
        <f>'[1]WP H-1.3 (Sum of Peak Demand)'!AB17</f>
        <v>80.265957126470013</v>
      </c>
      <c r="J13" s="73">
        <f>'[1]WP H-1.3 (Sum of Peak Demand)'!AD17</f>
        <v>815.45373331536564</v>
      </c>
      <c r="K13" s="73">
        <f>'[1]WP H-1.3 (Sum of Peak Demand)'!AE17</f>
        <v>4664.1220314602115</v>
      </c>
      <c r="L13" s="73">
        <f>L65</f>
        <v>11.2276385332075</v>
      </c>
      <c r="M13" s="73">
        <f>M65</f>
        <v>44.613845468526499</v>
      </c>
    </row>
    <row r="14" spans="1:13" x14ac:dyDescent="0.2">
      <c r="A14" s="6">
        <f>A13+1</f>
        <v>2</v>
      </c>
      <c r="B14" s="52" t="s">
        <v>62</v>
      </c>
      <c r="C14" s="73">
        <f t="shared" ref="C14:C24" si="0">SUM(D14:M14)</f>
        <v>35612.454154909858</v>
      </c>
      <c r="D14" s="73">
        <f>'[1]WP H-1.3 (Sum of Peak Demand)'!Y18</f>
        <v>20909.547115706238</v>
      </c>
      <c r="E14" s="73">
        <f>'[1]WP H-1.3 (Sum of Peak Demand)'!Z18</f>
        <v>305.40011886078088</v>
      </c>
      <c r="F14" s="73">
        <f t="shared" ref="F14:F24" si="1">F40*(E14/E40)</f>
        <v>0.34862058623569531</v>
      </c>
      <c r="G14" s="73">
        <f>'[1]WP H-1.3 (Sum of Peak Demand)'!AA18</f>
        <v>5807.2613471101467</v>
      </c>
      <c r="H14" s="73">
        <f>'[1]WP H-1.3 (Sum of Peak Demand)'!AC18</f>
        <v>2917.0703650147784</v>
      </c>
      <c r="I14" s="73">
        <f>'[1]WP H-1.3 (Sum of Peak Demand)'!AB18</f>
        <v>83.867864165728591</v>
      </c>
      <c r="J14" s="73">
        <f>'[1]WP H-1.3 (Sum of Peak Demand)'!AD18</f>
        <v>829.72258881126049</v>
      </c>
      <c r="K14" s="73">
        <f>'[1]WP H-1.3 (Sum of Peak Demand)'!AE18</f>
        <v>4703.8267719357409</v>
      </c>
      <c r="L14" s="73">
        <f t="shared" ref="L14:M14" si="2">L66</f>
        <v>11.1407550691961</v>
      </c>
      <c r="M14" s="73">
        <f t="shared" si="2"/>
        <v>44.268607649753797</v>
      </c>
    </row>
    <row r="15" spans="1:13" x14ac:dyDescent="0.2">
      <c r="A15" s="6">
        <f t="shared" ref="A15:A24" si="3">A14+1</f>
        <v>3</v>
      </c>
      <c r="B15" s="52" t="s">
        <v>63</v>
      </c>
      <c r="C15" s="73">
        <f t="shared" si="0"/>
        <v>34781.692700614971</v>
      </c>
      <c r="D15" s="73">
        <f>'[1]WP H-1.3 (Sum of Peak Demand)'!Y19</f>
        <v>20128.483035034285</v>
      </c>
      <c r="E15" s="73">
        <f>'[1]WP H-1.3 (Sum of Peak Demand)'!Z19</f>
        <v>293.10211688874034</v>
      </c>
      <c r="F15" s="73">
        <f t="shared" si="1"/>
        <v>0.58785328726821728</v>
      </c>
      <c r="G15" s="73">
        <f>'[1]WP H-1.3 (Sum of Peak Demand)'!AA19</f>
        <v>5424.4084169487824</v>
      </c>
      <c r="H15" s="73">
        <f>'[1]WP H-1.3 (Sum of Peak Demand)'!AC19</f>
        <v>2897.3907508618513</v>
      </c>
      <c r="I15" s="73">
        <f>'[1]WP H-1.3 (Sum of Peak Demand)'!AB19</f>
        <v>81.077154202938203</v>
      </c>
      <c r="J15" s="73">
        <f>'[1]WP H-1.3 (Sum of Peak Demand)'!AD19</f>
        <v>866.29085972336793</v>
      </c>
      <c r="K15" s="73">
        <f>'[1]WP H-1.3 (Sum of Peak Demand)'!AE19</f>
        <v>5035.1748164096725</v>
      </c>
      <c r="L15" s="73">
        <f t="shared" ref="L15:M15" si="4">L67</f>
        <v>11.094175790331899</v>
      </c>
      <c r="M15" s="73">
        <f t="shared" si="4"/>
        <v>44.0835214677275</v>
      </c>
    </row>
    <row r="16" spans="1:13" x14ac:dyDescent="0.2">
      <c r="A16" s="6">
        <f t="shared" si="3"/>
        <v>4</v>
      </c>
      <c r="B16" s="52" t="s">
        <v>64</v>
      </c>
      <c r="C16" s="73">
        <f t="shared" si="0"/>
        <v>33964.253690132282</v>
      </c>
      <c r="D16" s="73">
        <f>'[1]WP H-1.3 (Sum of Peak Demand)'!Y20</f>
        <v>19136.016366397052</v>
      </c>
      <c r="E16" s="73">
        <f>'[1]WP H-1.3 (Sum of Peak Demand)'!Z20</f>
        <v>285.88735038651862</v>
      </c>
      <c r="F16" s="73">
        <f t="shared" si="1"/>
        <v>0.77466742599862004</v>
      </c>
      <c r="G16" s="73">
        <f>'[1]WP H-1.3 (Sum of Peak Demand)'!AA20</f>
        <v>5079.5943568483863</v>
      </c>
      <c r="H16" s="73">
        <f>'[1]WP H-1.3 (Sum of Peak Demand)'!AC20</f>
        <v>2880.3264435219007</v>
      </c>
      <c r="I16" s="73">
        <f>'[1]WP H-1.3 (Sum of Peak Demand)'!AB20</f>
        <v>75.705943800771237</v>
      </c>
      <c r="J16" s="73">
        <f>'[1]WP H-1.3 (Sum of Peak Demand)'!AD20</f>
        <v>876.86984768268667</v>
      </c>
      <c r="K16" s="73">
        <f>'[1]WP H-1.3 (Sum of Peak Demand)'!AE20</f>
        <v>5573.9218594718377</v>
      </c>
      <c r="L16" s="73">
        <f t="shared" ref="L16:M16" si="5">L68</f>
        <v>11.089985109027699</v>
      </c>
      <c r="M16" s="73">
        <f t="shared" si="5"/>
        <v>44.0668694881006</v>
      </c>
    </row>
    <row r="17" spans="1:13" x14ac:dyDescent="0.2">
      <c r="A17" s="6">
        <f t="shared" si="3"/>
        <v>5</v>
      </c>
      <c r="B17" s="52" t="s">
        <v>65</v>
      </c>
      <c r="C17" s="73">
        <f t="shared" si="0"/>
        <v>35599.080602805043</v>
      </c>
      <c r="D17" s="73">
        <f>'[1]WP H-1.3 (Sum of Peak Demand)'!Y21</f>
        <v>20022.062032267524</v>
      </c>
      <c r="E17" s="73">
        <f>'[1]WP H-1.3 (Sum of Peak Demand)'!Z21</f>
        <v>299.3705277098249</v>
      </c>
      <c r="F17" s="73">
        <f t="shared" si="1"/>
        <v>0.78780487970061563</v>
      </c>
      <c r="G17" s="73">
        <f>'[1]WP H-1.3 (Sum of Peak Demand)'!AA21</f>
        <v>5369.5067276261962</v>
      </c>
      <c r="H17" s="73">
        <f>'[1]WP H-1.3 (Sum of Peak Demand)'!AC21</f>
        <v>3015.2748282643061</v>
      </c>
      <c r="I17" s="73">
        <f>'[1]WP H-1.3 (Sum of Peak Demand)'!AB21</f>
        <v>82.329966561103333</v>
      </c>
      <c r="J17" s="73">
        <f>'[1]WP H-1.3 (Sum of Peak Demand)'!AD21</f>
        <v>909.83394424305345</v>
      </c>
      <c r="K17" s="73">
        <f>'[1]WP H-1.3 (Sum of Peak Demand)'!AE21</f>
        <v>5844.7212547861909</v>
      </c>
      <c r="L17" s="73">
        <f t="shared" ref="L17:M17" si="6">L69</f>
        <v>11.0973564429353</v>
      </c>
      <c r="M17" s="73">
        <f t="shared" si="6"/>
        <v>44.096160024207201</v>
      </c>
    </row>
    <row r="18" spans="1:13" x14ac:dyDescent="0.2">
      <c r="A18" s="6">
        <f t="shared" si="3"/>
        <v>6</v>
      </c>
      <c r="B18" s="52" t="s">
        <v>66</v>
      </c>
      <c r="C18" s="73">
        <f t="shared" si="0"/>
        <v>37862.278635544651</v>
      </c>
      <c r="D18" s="73">
        <f>'[1]WP H-1.3 (Sum of Peak Demand)'!Y22</f>
        <v>21538.273843135878</v>
      </c>
      <c r="E18" s="73">
        <f>'[1]WP H-1.3 (Sum of Peak Demand)'!Z22</f>
        <v>322.4401229540224</v>
      </c>
      <c r="F18" s="73">
        <f t="shared" si="1"/>
        <v>0.57576622177391745</v>
      </c>
      <c r="G18" s="73">
        <f>'[1]WP H-1.3 (Sum of Peak Demand)'!AA22</f>
        <v>6129.9665279892333</v>
      </c>
      <c r="H18" s="73">
        <f>'[1]WP H-1.3 (Sum of Peak Demand)'!AC22</f>
        <v>3247.4781990581178</v>
      </c>
      <c r="I18" s="73">
        <f>'[1]WP H-1.3 (Sum of Peak Demand)'!AB22</f>
        <v>120.32634042931859</v>
      </c>
      <c r="J18" s="73">
        <f>'[1]WP H-1.3 (Sum of Peak Demand)'!AD22</f>
        <v>948.3911309258242</v>
      </c>
      <c r="K18" s="73">
        <f>'[1]WP H-1.3 (Sum of Peak Demand)'!AE22</f>
        <v>5499.8635060819406</v>
      </c>
      <c r="L18" s="73">
        <f t="shared" ref="L18:M18" si="7">L70</f>
        <v>11.051048144749799</v>
      </c>
      <c r="M18" s="73">
        <f t="shared" si="7"/>
        <v>43.9121506037892</v>
      </c>
    </row>
    <row r="19" spans="1:13" x14ac:dyDescent="0.2">
      <c r="A19" s="6">
        <f t="shared" si="3"/>
        <v>7</v>
      </c>
      <c r="B19" s="52" t="s">
        <v>67</v>
      </c>
      <c r="C19" s="73">
        <f t="shared" si="0"/>
        <v>37670.382450120058</v>
      </c>
      <c r="D19" s="73">
        <f>'[1]WP H-1.3 (Sum of Peak Demand)'!Y23</f>
        <v>21735.514071383259</v>
      </c>
      <c r="E19" s="73">
        <f>'[1]WP H-1.3 (Sum of Peak Demand)'!Z23</f>
        <v>324.75319714678756</v>
      </c>
      <c r="F19" s="73">
        <f t="shared" si="1"/>
        <v>0.87610560683450267</v>
      </c>
      <c r="G19" s="73">
        <f>'[1]WP H-1.3 (Sum of Peak Demand)'!AA23</f>
        <v>5905.6301586507261</v>
      </c>
      <c r="H19" s="73">
        <f>'[1]WP H-1.3 (Sum of Peak Demand)'!AC23</f>
        <v>3245.7653585308408</v>
      </c>
      <c r="I19" s="73">
        <f>'[1]WP H-1.3 (Sum of Peak Demand)'!AB23</f>
        <v>119.79557872931919</v>
      </c>
      <c r="J19" s="73">
        <f>'[1]WP H-1.3 (Sum of Peak Demand)'!AD23</f>
        <v>947.87904651596637</v>
      </c>
      <c r="K19" s="73">
        <f>'[1]WP H-1.3 (Sum of Peak Demand)'!AE23</f>
        <v>5335.18364485645</v>
      </c>
      <c r="L19" s="73">
        <f t="shared" ref="L19:M19" si="8">L71</f>
        <v>11.055489609608101</v>
      </c>
      <c r="M19" s="73">
        <f t="shared" si="8"/>
        <v>43.929799090268297</v>
      </c>
    </row>
    <row r="20" spans="1:13" x14ac:dyDescent="0.2">
      <c r="A20" s="6">
        <f t="shared" si="3"/>
        <v>8</v>
      </c>
      <c r="B20" s="52" t="s">
        <v>68</v>
      </c>
      <c r="C20" s="73">
        <f t="shared" si="0"/>
        <v>38641.673432943862</v>
      </c>
      <c r="D20" s="73">
        <f>'[1]WP H-1.3 (Sum of Peak Demand)'!Y24</f>
        <v>22254.858853086414</v>
      </c>
      <c r="E20" s="73">
        <f>'[1]WP H-1.3 (Sum of Peak Demand)'!Z24</f>
        <v>320.98509769948146</v>
      </c>
      <c r="F20" s="73">
        <f t="shared" si="1"/>
        <v>0.83576044692203044</v>
      </c>
      <c r="G20" s="73">
        <f>'[1]WP H-1.3 (Sum of Peak Demand)'!AA24</f>
        <v>6103.902062858363</v>
      </c>
      <c r="H20" s="73">
        <f>'[1]WP H-1.3 (Sum of Peak Demand)'!AC24</f>
        <v>3305.0067502097004</v>
      </c>
      <c r="I20" s="73">
        <f>'[1]WP H-1.3 (Sum of Peak Demand)'!AB24</f>
        <v>118.18838027228156</v>
      </c>
      <c r="J20" s="73">
        <f>'[1]WP H-1.3 (Sum of Peak Demand)'!AD24</f>
        <v>965.49327574438223</v>
      </c>
      <c r="K20" s="73">
        <f>'[1]WP H-1.3 (Sum of Peak Demand)'!AE24</f>
        <v>5517.376049601291</v>
      </c>
      <c r="L20" s="73">
        <f t="shared" ref="L20:M20" si="9">L72</f>
        <v>11.0639170162307</v>
      </c>
      <c r="M20" s="73">
        <f t="shared" si="9"/>
        <v>43.963286008790497</v>
      </c>
    </row>
    <row r="21" spans="1:13" x14ac:dyDescent="0.2">
      <c r="A21" s="6">
        <f t="shared" si="3"/>
        <v>9</v>
      </c>
      <c r="B21" s="52" t="s">
        <v>69</v>
      </c>
      <c r="C21" s="73">
        <f t="shared" si="0"/>
        <v>37713.276441838243</v>
      </c>
      <c r="D21" s="73">
        <f>'[1]WP H-1.3 (Sum of Peak Demand)'!Y25</f>
        <v>21277.819283127472</v>
      </c>
      <c r="E21" s="73">
        <f>'[1]WP H-1.3 (Sum of Peak Demand)'!Z25</f>
        <v>305.89358857924412</v>
      </c>
      <c r="F21" s="73">
        <f t="shared" si="1"/>
        <v>1.3913956663741469</v>
      </c>
      <c r="G21" s="73">
        <f>'[1]WP H-1.3 (Sum of Peak Demand)'!AA25</f>
        <v>5890.2722669644063</v>
      </c>
      <c r="H21" s="73">
        <f>'[1]WP H-1.3 (Sum of Peak Demand)'!AC25</f>
        <v>3318.5136530936093</v>
      </c>
      <c r="I21" s="73">
        <f>'[1]WP H-1.3 (Sum of Peak Demand)'!AB25</f>
        <v>113.48017247699518</v>
      </c>
      <c r="J21" s="73">
        <f>'[1]WP H-1.3 (Sum of Peak Demand)'!AD25</f>
        <v>1001.3618445964422</v>
      </c>
      <c r="K21" s="73">
        <f>'[1]WP H-1.3 (Sum of Peak Demand)'!AE25</f>
        <v>5749.5678077704915</v>
      </c>
      <c r="L21" s="73">
        <f t="shared" ref="L21:M21" si="10">L73</f>
        <v>11.053708367831099</v>
      </c>
      <c r="M21" s="73">
        <f t="shared" si="10"/>
        <v>43.9227211953799</v>
      </c>
    </row>
    <row r="22" spans="1:13" x14ac:dyDescent="0.2">
      <c r="A22" s="6">
        <f t="shared" si="3"/>
        <v>10</v>
      </c>
      <c r="B22" s="52" t="s">
        <v>70</v>
      </c>
      <c r="C22" s="73">
        <f t="shared" si="0"/>
        <v>35815.420041534184</v>
      </c>
      <c r="D22" s="73">
        <f>'[1]WP H-1.3 (Sum of Peak Demand)'!Y26</f>
        <v>20496.43645551486</v>
      </c>
      <c r="E22" s="73">
        <f>'[1]WP H-1.3 (Sum of Peak Demand)'!Z26</f>
        <v>303.76735268893617</v>
      </c>
      <c r="F22" s="73">
        <f t="shared" si="1"/>
        <v>0.96022205868657173</v>
      </c>
      <c r="G22" s="73">
        <f>'[1]WP H-1.3 (Sum of Peak Demand)'!AA26</f>
        <v>5543.7625585728465</v>
      </c>
      <c r="H22" s="73">
        <f>'[1]WP H-1.3 (Sum of Peak Demand)'!AC26</f>
        <v>3120.3132296031017</v>
      </c>
      <c r="I22" s="73">
        <f>'[1]WP H-1.3 (Sum of Peak Demand)'!AB26</f>
        <v>71.621105735024386</v>
      </c>
      <c r="J22" s="73">
        <f>'[1]WP H-1.3 (Sum of Peak Demand)'!AD26</f>
        <v>971.74789937382775</v>
      </c>
      <c r="K22" s="73">
        <f>'[1]WP H-1.3 (Sum of Peak Demand)'!AE26</f>
        <v>5251.8099176708192</v>
      </c>
      <c r="L22" s="73">
        <f t="shared" ref="L22:M22" si="11">L74</f>
        <v>11.058708948104099</v>
      </c>
      <c r="M22" s="73">
        <f t="shared" si="11"/>
        <v>43.942591367980597</v>
      </c>
    </row>
    <row r="23" spans="1:13" x14ac:dyDescent="0.2">
      <c r="A23" s="6">
        <f>A22+1</f>
        <v>11</v>
      </c>
      <c r="B23" s="52" t="s">
        <v>71</v>
      </c>
      <c r="C23" s="73">
        <f t="shared" si="0"/>
        <v>34819.299155304041</v>
      </c>
      <c r="D23" s="73">
        <f>'[1]WP H-1.3 (Sum of Peak Demand)'!Y27</f>
        <v>19720.335410133881</v>
      </c>
      <c r="E23" s="73">
        <f>'[1]WP H-1.3 (Sum of Peak Demand)'!Z27</f>
        <v>371.19634110906668</v>
      </c>
      <c r="F23" s="73">
        <f t="shared" si="1"/>
        <v>1.1821289250441405</v>
      </c>
      <c r="G23" s="73">
        <f>'[1]WP H-1.3 (Sum of Peak Demand)'!AA27</f>
        <v>5660.6230271505428</v>
      </c>
      <c r="H23" s="73">
        <f>'[1]WP H-1.3 (Sum of Peak Demand)'!AC27</f>
        <v>2882.7677331084478</v>
      </c>
      <c r="I23" s="73">
        <f>'[1]WP H-1.3 (Sum of Peak Demand)'!AB27</f>
        <v>70.669162851084593</v>
      </c>
      <c r="J23" s="73">
        <f>'[1]WP H-1.3 (Sum of Peak Demand)'!AD27</f>
        <v>923.4295056559547</v>
      </c>
      <c r="K23" s="73">
        <f>'[1]WP H-1.3 (Sum of Peak Demand)'!AE27</f>
        <v>5134.0368934487733</v>
      </c>
      <c r="L23" s="73">
        <f t="shared" ref="L23:M23" si="12">L75</f>
        <v>11.0703007355163</v>
      </c>
      <c r="M23" s="73">
        <f t="shared" si="12"/>
        <v>43.988652185736903</v>
      </c>
    </row>
    <row r="24" spans="1:13" x14ac:dyDescent="0.2">
      <c r="A24" s="6">
        <f t="shared" si="3"/>
        <v>12</v>
      </c>
      <c r="B24" s="52" t="s">
        <v>72</v>
      </c>
      <c r="C24" s="73">
        <f t="shared" si="0"/>
        <v>33828.975762354909</v>
      </c>
      <c r="D24" s="73">
        <f>'[1]WP H-1.3 (Sum of Peak Demand)'!Y28</f>
        <v>19656.065112916007</v>
      </c>
      <c r="E24" s="73">
        <f>'[1]WP H-1.3 (Sum of Peak Demand)'!Z28</f>
        <v>289.35322450239886</v>
      </c>
      <c r="F24" s="73">
        <f t="shared" si="1"/>
        <v>1.42569546826224</v>
      </c>
      <c r="G24" s="73">
        <f>'[1]WP H-1.3 (Sum of Peak Demand)'!AA28</f>
        <v>5187.6803902739312</v>
      </c>
      <c r="H24" s="73">
        <f>'[1]WP H-1.3 (Sum of Peak Demand)'!AC28</f>
        <v>2715.6911653026154</v>
      </c>
      <c r="I24" s="73">
        <f>'[1]WP H-1.3 (Sum of Peak Demand)'!AB28</f>
        <v>65.043453438795837</v>
      </c>
      <c r="J24" s="73">
        <f>'[1]WP H-1.3 (Sum of Peak Demand)'!AD28</f>
        <v>890.11324062237691</v>
      </c>
      <c r="K24" s="73">
        <f>'[1]WP H-1.3 (Sum of Peak Demand)'!AE28</f>
        <v>4968.5647670690169</v>
      </c>
      <c r="L24" s="73">
        <f>L76</f>
        <v>11.0662311947154</v>
      </c>
      <c r="M24" s="73">
        <f>M76</f>
        <v>43.972481566787799</v>
      </c>
    </row>
    <row r="25" spans="1:13" x14ac:dyDescent="0.2">
      <c r="B25" s="53"/>
    </row>
    <row r="29" spans="1:13" x14ac:dyDescent="0.2">
      <c r="B29" s="174" t="s">
        <v>0</v>
      </c>
      <c r="C29" s="171"/>
      <c r="D29" s="171"/>
      <c r="I29" s="13"/>
      <c r="J29" s="13"/>
      <c r="M29" s="6" t="s">
        <v>101</v>
      </c>
    </row>
    <row r="30" spans="1:13" x14ac:dyDescent="0.2">
      <c r="B30" s="175" t="s">
        <v>3</v>
      </c>
      <c r="C30" s="171"/>
      <c r="D30" s="171"/>
      <c r="M30" s="9" t="s">
        <v>116</v>
      </c>
    </row>
    <row r="31" spans="1:13" x14ac:dyDescent="0.2">
      <c r="B31" s="175" t="s">
        <v>103</v>
      </c>
      <c r="C31" s="172"/>
      <c r="D31" s="172"/>
    </row>
    <row r="32" spans="1:13" x14ac:dyDescent="0.2">
      <c r="B32" s="162" t="s">
        <v>6</v>
      </c>
      <c r="C32" s="171"/>
      <c r="D32" s="171"/>
    </row>
    <row r="33" spans="1:13" x14ac:dyDescent="0.2">
      <c r="B33" s="177" t="s">
        <v>117</v>
      </c>
      <c r="C33" s="171"/>
      <c r="D33" s="171"/>
    </row>
    <row r="34" spans="1:13" x14ac:dyDescent="0.2">
      <c r="B34" s="178" t="s">
        <v>104</v>
      </c>
    </row>
    <row r="35" spans="1:13" x14ac:dyDescent="0.2">
      <c r="B35" s="8" t="s">
        <v>118</v>
      </c>
    </row>
    <row r="37" spans="1:13" ht="45" x14ac:dyDescent="0.2">
      <c r="A37" s="11" t="s">
        <v>15</v>
      </c>
      <c r="B37" s="11" t="s">
        <v>59</v>
      </c>
      <c r="C37" s="11" t="s">
        <v>28</v>
      </c>
      <c r="D37" s="11" t="s">
        <v>106</v>
      </c>
      <c r="E37" s="11" t="s">
        <v>107</v>
      </c>
      <c r="F37" s="11" t="s">
        <v>108</v>
      </c>
      <c r="G37" s="11" t="s">
        <v>109</v>
      </c>
      <c r="H37" s="11" t="s">
        <v>110</v>
      </c>
      <c r="I37" s="11" t="s">
        <v>111</v>
      </c>
      <c r="J37" s="11" t="s">
        <v>112</v>
      </c>
      <c r="K37" s="11" t="s">
        <v>113</v>
      </c>
      <c r="L37" s="11" t="s">
        <v>114</v>
      </c>
      <c r="M37" s="11" t="s">
        <v>115</v>
      </c>
    </row>
    <row r="39" spans="1:13" x14ac:dyDescent="0.2">
      <c r="A39" s="6">
        <v>1</v>
      </c>
      <c r="B39" s="52" t="s">
        <v>61</v>
      </c>
      <c r="C39" s="73">
        <f>SUM(D39:M39)</f>
        <v>32529.465265546056</v>
      </c>
      <c r="D39" s="80">
        <f>'[1]WP H-1.3 (Sum of Peak Demand)'!L2/1000</f>
        <v>18972.064457899356</v>
      </c>
      <c r="E39" s="80">
        <f>'[1]WP H-1.3 (Sum of Peak Demand)'!M2/1000</f>
        <v>285.32357166178798</v>
      </c>
      <c r="F39" s="80">
        <f>'[1]WP H-1.3 (Sum of Peak Demand)'!N2/1000</f>
        <v>0.33106400000000002</v>
      </c>
      <c r="G39" s="80">
        <f>'[1]WP H-1.3 (Sum of Peak Demand)'!O2/1000</f>
        <v>5212.7431442306197</v>
      </c>
      <c r="H39" s="80">
        <f>'[1]WP H-1.3 (Sum of Peak Demand)'!P2/1000</f>
        <v>2635.6410799999999</v>
      </c>
      <c r="I39" s="80">
        <f>'[1]WP H-1.3 (Sum of Peak Demand)'!Q2/1000</f>
        <v>76.772329732180012</v>
      </c>
      <c r="J39" s="80">
        <f>'[1]WP H-1.3 (Sum of Peak Demand)'!R2/1000</f>
        <v>779.939392</v>
      </c>
      <c r="K39" s="80">
        <f>'[1]WP H-1.3 (Sum of Peak Demand)'!S2/1000</f>
        <v>4514.7880080000004</v>
      </c>
      <c r="L39" s="80">
        <f>L91</f>
        <v>10.4275566434541</v>
      </c>
      <c r="M39" s="80">
        <f>M91</f>
        <v>41.434661378653203</v>
      </c>
    </row>
    <row r="40" spans="1:13" x14ac:dyDescent="0.2">
      <c r="A40" s="6">
        <f>A39+1</f>
        <v>2</v>
      </c>
      <c r="B40" s="52" t="s">
        <v>62</v>
      </c>
      <c r="C40" s="73">
        <f t="shared" ref="C40:C50" si="13">SUM(D40:M40)</f>
        <v>33414.139400286578</v>
      </c>
      <c r="D40" s="80">
        <f>'[1]WP H-1.3 (Sum of Peak Demand)'!L3/1000</f>
        <v>19509.334826382761</v>
      </c>
      <c r="E40" s="80">
        <f>'[1]WP H-1.3 (Sum of Peak Demand)'!M3/1000</f>
        <v>284.834057905392</v>
      </c>
      <c r="F40" s="80">
        <f>'[1]WP H-1.3 (Sum of Peak Demand)'!N3/1000</f>
        <v>0.32514399999999999</v>
      </c>
      <c r="G40" s="80">
        <f>'[1]WP H-1.3 (Sum of Peak Demand)'!O3/1000</f>
        <v>5417.6415205060921</v>
      </c>
      <c r="H40" s="80">
        <f>'[1]WP H-1.3 (Sum of Peak Demand)'!P3/1000</f>
        <v>2720.7221279999999</v>
      </c>
      <c r="I40" s="80">
        <f>'[1]WP H-1.3 (Sum of Peak Demand)'!Q3/1000</f>
        <v>80.223933470223997</v>
      </c>
      <c r="J40" s="80">
        <f>'[1]WP H-1.3 (Sum of Peak Demand)'!R3/1000</f>
        <v>793.65114800000003</v>
      </c>
      <c r="K40" s="80">
        <f>'[1]WP H-1.3 (Sum of Peak Demand)'!S3/1000</f>
        <v>4555.5444239999997</v>
      </c>
      <c r="L40" s="80">
        <f t="shared" ref="L40:M40" si="14">L92</f>
        <v>10.4275566434541</v>
      </c>
      <c r="M40" s="80">
        <f t="shared" si="14"/>
        <v>41.434661378653203</v>
      </c>
    </row>
    <row r="41" spans="1:13" x14ac:dyDescent="0.2">
      <c r="A41" s="6">
        <f t="shared" ref="A41:A48" si="15">A40+1</f>
        <v>3</v>
      </c>
      <c r="B41" s="52" t="s">
        <v>63</v>
      </c>
      <c r="C41" s="73">
        <f t="shared" si="13"/>
        <v>32925.537340470102</v>
      </c>
      <c r="D41" s="80">
        <f>'[1]WP H-1.3 (Sum of Peak Demand)'!L4/1000</f>
        <v>18936.398100973991</v>
      </c>
      <c r="E41" s="80">
        <f>'[1]WP H-1.3 (Sum of Peak Demand)'!M4/1000</f>
        <v>275.66053822979597</v>
      </c>
      <c r="F41" s="80">
        <f>'[1]WP H-1.3 (Sum of Peak Demand)'!N4/1000</f>
        <v>0.55287199999999992</v>
      </c>
      <c r="G41" s="80">
        <f>'[1]WP H-1.3 (Sum of Peak Demand)'!O4/1000</f>
        <v>5102.8741604219113</v>
      </c>
      <c r="H41" s="80">
        <f>'[1]WP H-1.3 (Sum of Peak Demand)'!P4/1000</f>
        <v>2725.196872</v>
      </c>
      <c r="I41" s="80">
        <f>'[1]WP H-1.3 (Sum of Peak Demand)'!Q4/1000</f>
        <v>78.256586822296001</v>
      </c>
      <c r="J41" s="80">
        <f>'[1]WP H-1.3 (Sum of Peak Demand)'!R4/1000</f>
        <v>836.19061600000009</v>
      </c>
      <c r="K41" s="80">
        <f>'[1]WP H-1.3 (Sum of Peak Demand)'!S4/1000</f>
        <v>4918.545376</v>
      </c>
      <c r="L41" s="80">
        <f t="shared" ref="L41:M41" si="16">L93</f>
        <v>10.4275566434541</v>
      </c>
      <c r="M41" s="80">
        <f t="shared" si="16"/>
        <v>41.434661378653203</v>
      </c>
    </row>
    <row r="42" spans="1:13" x14ac:dyDescent="0.2">
      <c r="A42" s="6">
        <f t="shared" si="15"/>
        <v>4</v>
      </c>
      <c r="B42" s="52" t="s">
        <v>64</v>
      </c>
      <c r="C42" s="73">
        <f t="shared" si="13"/>
        <v>32174.783205782947</v>
      </c>
      <c r="D42" s="80">
        <f>'[1]WP H-1.3 (Sum of Peak Demand)'!L5/1000</f>
        <v>18002.231586749207</v>
      </c>
      <c r="E42" s="80">
        <f>'[1]WP H-1.3 (Sum of Peak Demand)'!M5/1000</f>
        <v>268.83324214219999</v>
      </c>
      <c r="F42" s="80">
        <f>'[1]WP H-1.3 (Sum of Peak Demand)'!N5/1000</f>
        <v>0.72845599999999999</v>
      </c>
      <c r="G42" s="80">
        <f>'[1]WP H-1.3 (Sum of Peak Demand)'!O5/1000</f>
        <v>4778.0830796454202</v>
      </c>
      <c r="H42" s="80">
        <f>'[1]WP H-1.3 (Sum of Peak Demand)'!P5/1000</f>
        <v>2708.7450800000001</v>
      </c>
      <c r="I42" s="80">
        <f>'[1]WP H-1.3 (Sum of Peak Demand)'!Q5/1000</f>
        <v>73.070763224008004</v>
      </c>
      <c r="J42" s="80">
        <f>'[1]WP H-1.3 (Sum of Peak Demand)'!R5/1000</f>
        <v>846.386528</v>
      </c>
      <c r="K42" s="80">
        <f>'[1]WP H-1.3 (Sum of Peak Demand)'!S5/1000</f>
        <v>5444.8422520000004</v>
      </c>
      <c r="L42" s="80">
        <f t="shared" ref="L42:M42" si="17">L94</f>
        <v>10.4275566434541</v>
      </c>
      <c r="M42" s="80">
        <f t="shared" si="17"/>
        <v>41.434661378653203</v>
      </c>
    </row>
    <row r="43" spans="1:13" x14ac:dyDescent="0.2">
      <c r="A43" s="6">
        <f t="shared" si="15"/>
        <v>5</v>
      </c>
      <c r="B43" s="52" t="s">
        <v>65</v>
      </c>
      <c r="C43" s="73">
        <f t="shared" si="13"/>
        <v>33753.360129889792</v>
      </c>
      <c r="D43" s="80">
        <f>'[1]WP H-1.3 (Sum of Peak Demand)'!L6/1000</f>
        <v>18853.779281182011</v>
      </c>
      <c r="E43" s="80">
        <f>'[1]WP H-1.3 (Sum of Peak Demand)'!M6/1000</f>
        <v>281.81847942147999</v>
      </c>
      <c r="F43" s="80">
        <f>'[1]WP H-1.3 (Sum of Peak Demand)'!N6/1000</f>
        <v>0.74161599999999994</v>
      </c>
      <c r="G43" s="80">
        <f>'[1]WP H-1.3 (Sum of Peak Demand)'!O6/1000</f>
        <v>5055.6545449588648</v>
      </c>
      <c r="H43" s="80">
        <f>'[1]WP H-1.3 (Sum of Peak Demand)'!P6/1000</f>
        <v>2838.4484440000001</v>
      </c>
      <c r="I43" s="80">
        <f>'[1]WP H-1.3 (Sum of Peak Demand)'!Q6/1000</f>
        <v>79.395534305331992</v>
      </c>
      <c r="J43" s="80">
        <f>'[1]WP H-1.3 (Sum of Peak Demand)'!R6/1000</f>
        <v>877.49480799999992</v>
      </c>
      <c r="K43" s="80">
        <f>'[1]WP H-1.3 (Sum of Peak Demand)'!S6/1000</f>
        <v>5714.1652039999999</v>
      </c>
      <c r="L43" s="80">
        <f t="shared" ref="L43:M43" si="18">L95</f>
        <v>10.4275566434541</v>
      </c>
      <c r="M43" s="80">
        <f t="shared" si="18"/>
        <v>41.434661378653203</v>
      </c>
    </row>
    <row r="44" spans="1:13" x14ac:dyDescent="0.2">
      <c r="A44" s="6">
        <f t="shared" si="15"/>
        <v>6</v>
      </c>
      <c r="B44" s="52" t="s">
        <v>66</v>
      </c>
      <c r="C44" s="73">
        <f t="shared" si="13"/>
        <v>35905.229231508929</v>
      </c>
      <c r="D44" s="80">
        <f>'[1]WP H-1.3 (Sum of Peak Demand)'!L7/1000</f>
        <v>20292.840961722184</v>
      </c>
      <c r="E44" s="80">
        <f>'[1]WP H-1.3 (Sum of Peak Demand)'!M7/1000</f>
        <v>303.88880365488802</v>
      </c>
      <c r="F44" s="80">
        <f>'[1]WP H-1.3 (Sum of Peak Demand)'!N7/1000</f>
        <v>0.54264000000000001</v>
      </c>
      <c r="G44" s="80">
        <f>'[1]WP H-1.3 (Sum of Peak Demand)'!O7/1000</f>
        <v>5776.4159473781365</v>
      </c>
      <c r="H44" s="80">
        <f>'[1]WP H-1.3 (Sum of Peak Demand)'!P7/1000</f>
        <v>3060.8567039999998</v>
      </c>
      <c r="I44" s="80">
        <f>'[1]WP H-1.3 (Sum of Peak Demand)'!Q7/1000</f>
        <v>115.922616731616</v>
      </c>
      <c r="J44" s="80">
        <f>'[1]WP H-1.3 (Sum of Peak Demand)'!R7/1000</f>
        <v>914.05878000000007</v>
      </c>
      <c r="K44" s="80">
        <f>'[1]WP H-1.3 (Sum of Peak Demand)'!S7/1000</f>
        <v>5388.8405599999996</v>
      </c>
      <c r="L44" s="80">
        <f t="shared" ref="L44:M44" si="19">L96</f>
        <v>10.4275566434541</v>
      </c>
      <c r="M44" s="80">
        <f t="shared" si="19"/>
        <v>41.434661378653203</v>
      </c>
    </row>
    <row r="45" spans="1:13" x14ac:dyDescent="0.2">
      <c r="A45" s="6">
        <f t="shared" si="15"/>
        <v>7</v>
      </c>
      <c r="B45" s="52" t="s">
        <v>67</v>
      </c>
      <c r="C45" s="73">
        <f t="shared" si="13"/>
        <v>35703.59261985428</v>
      </c>
      <c r="D45" s="80">
        <f>'[1]WP H-1.3 (Sum of Peak Demand)'!L8/1000</f>
        <v>20468.476191738591</v>
      </c>
      <c r="E45" s="80">
        <f>'[1]WP H-1.3 (Sum of Peak Demand)'!M8/1000</f>
        <v>305.93697912099998</v>
      </c>
      <c r="F45" s="80">
        <f>'[1]WP H-1.3 (Sum of Peak Demand)'!N8/1000</f>
        <v>0.82534400000000008</v>
      </c>
      <c r="G45" s="80">
        <f>'[1]WP H-1.3 (Sum of Peak Demand)'!O8/1000</f>
        <v>5562.3190739240754</v>
      </c>
      <c r="H45" s="80">
        <f>'[1]WP H-1.3 (Sum of Peak Demand)'!P8/1000</f>
        <v>3058.005576</v>
      </c>
      <c r="I45" s="80">
        <f>'[1]WP H-1.3 (Sum of Peak Demand)'!Q8/1000</f>
        <v>115.32168904850401</v>
      </c>
      <c r="J45" s="80">
        <f>'[1]WP H-1.3 (Sum of Peak Demand)'!R8/1000</f>
        <v>912.58628799999997</v>
      </c>
      <c r="K45" s="80">
        <f>'[1]WP H-1.3 (Sum of Peak Demand)'!S8/1000</f>
        <v>5228.2592599999998</v>
      </c>
      <c r="L45" s="80">
        <f t="shared" ref="L45:M45" si="20">L97</f>
        <v>10.4275566434541</v>
      </c>
      <c r="M45" s="80">
        <f t="shared" si="20"/>
        <v>41.434661378653203</v>
      </c>
    </row>
    <row r="46" spans="1:13" x14ac:dyDescent="0.2">
      <c r="A46" s="6">
        <f t="shared" si="15"/>
        <v>8</v>
      </c>
      <c r="B46" s="52" t="s">
        <v>68</v>
      </c>
      <c r="C46" s="73">
        <f t="shared" si="13"/>
        <v>36605.168988766774</v>
      </c>
      <c r="D46" s="80">
        <f>'[1]WP H-1.3 (Sum of Peak Demand)'!L9/1000</f>
        <v>20943.486964108706</v>
      </c>
      <c r="E46" s="80">
        <f>'[1]WP H-1.3 (Sum of Peak Demand)'!M9/1000</f>
        <v>302.20882877046398</v>
      </c>
      <c r="F46" s="80">
        <f>'[1]WP H-1.3 (Sum of Peak Demand)'!N9/1000</f>
        <v>0.7868719999999999</v>
      </c>
      <c r="G46" s="80">
        <f>'[1]WP H-1.3 (Sum of Peak Demand)'!O9/1000</f>
        <v>5745.4664962721035</v>
      </c>
      <c r="H46" s="80">
        <f>'[1]WP H-1.3 (Sum of Peak Demand)'!P9/1000</f>
        <v>3111.5443560000003</v>
      </c>
      <c r="I46" s="80">
        <f>'[1]WP H-1.3 (Sum of Peak Demand)'!Q9/1000</f>
        <v>113.69413359339201</v>
      </c>
      <c r="J46" s="80">
        <f>'[1]WP H-1.3 (Sum of Peak Demand)'!R9/1000</f>
        <v>928.63759199999993</v>
      </c>
      <c r="K46" s="80">
        <f>'[1]WP H-1.3 (Sum of Peak Demand)'!S9/1000</f>
        <v>5407.4815280000003</v>
      </c>
      <c r="L46" s="80">
        <f t="shared" ref="L46:M46" si="21">L98</f>
        <v>10.4275566434541</v>
      </c>
      <c r="M46" s="80">
        <f t="shared" si="21"/>
        <v>41.434661378653203</v>
      </c>
    </row>
    <row r="47" spans="1:13" x14ac:dyDescent="0.2">
      <c r="A47" s="6">
        <f t="shared" si="15"/>
        <v>9</v>
      </c>
      <c r="B47" s="52" t="s">
        <v>69</v>
      </c>
      <c r="C47" s="73">
        <f t="shared" si="13"/>
        <v>35775.805377888944</v>
      </c>
      <c r="D47" s="80">
        <f>'[1]WP H-1.3 (Sum of Peak Demand)'!L10/1000</f>
        <v>20047.957351293186</v>
      </c>
      <c r="E47" s="80">
        <f>'[1]WP H-1.3 (Sum of Peak Demand)'!M10/1000</f>
        <v>288.31209066097199</v>
      </c>
      <c r="F47" s="80">
        <f>'[1]WP H-1.3 (Sum of Peak Demand)'!N10/1000</f>
        <v>1.3114239999999999</v>
      </c>
      <c r="G47" s="80">
        <f>'[1]WP H-1.3 (Sum of Peak Demand)'!O10/1000</f>
        <v>5550.798257425804</v>
      </c>
      <c r="H47" s="80">
        <f>'[1]WP H-1.3 (Sum of Peak Demand)'!P10/1000</f>
        <v>3127.633484</v>
      </c>
      <c r="I47" s="80">
        <f>'[1]WP H-1.3 (Sum of Peak Demand)'!Q10/1000</f>
        <v>109.338248486876</v>
      </c>
      <c r="J47" s="80">
        <f>'[1]WP H-1.3 (Sum of Peak Demand)'!R10/1000</f>
        <v>965.01594799999998</v>
      </c>
      <c r="K47" s="80">
        <f>'[1]WP H-1.3 (Sum of Peak Demand)'!S10/1000</f>
        <v>5633.5763559999996</v>
      </c>
      <c r="L47" s="80">
        <f t="shared" ref="L47:M47" si="22">L99</f>
        <v>10.4275566434541</v>
      </c>
      <c r="M47" s="80">
        <f t="shared" si="22"/>
        <v>41.434661378653203</v>
      </c>
    </row>
    <row r="48" spans="1:13" x14ac:dyDescent="0.2">
      <c r="A48" s="6">
        <f t="shared" si="15"/>
        <v>10</v>
      </c>
      <c r="B48" s="52" t="s">
        <v>70</v>
      </c>
      <c r="C48" s="73">
        <f t="shared" si="13"/>
        <v>33966.261668159714</v>
      </c>
      <c r="D48" s="80">
        <f>'[1]WP H-1.3 (Sum of Peak Demand)'!L11/1000</f>
        <v>19316.171298774523</v>
      </c>
      <c r="E48" s="80">
        <f>'[1]WP H-1.3 (Sum of Peak Demand)'!M11/1000</f>
        <v>286.22186663236397</v>
      </c>
      <c r="F48" s="80">
        <f>'[1]WP H-1.3 (Sum of Peak Demand)'!N11/1000</f>
        <v>0.90476000000000001</v>
      </c>
      <c r="G48" s="80">
        <f>'[1]WP H-1.3 (Sum of Peak Demand)'!O11/1000</f>
        <v>5224.2129974032523</v>
      </c>
      <c r="H48" s="80">
        <f>'[1]WP H-1.3 (Sum of Peak Demand)'!P11/1000</f>
        <v>2940.3097680000001</v>
      </c>
      <c r="I48" s="80">
        <f>'[1]WP H-1.3 (Sum of Peak Demand)'!Q11/1000</f>
        <v>69.150071327464005</v>
      </c>
      <c r="J48" s="80">
        <f>'[1]WP H-1.3 (Sum of Peak Demand)'!R11/1000</f>
        <v>938.32089599999995</v>
      </c>
      <c r="K48" s="80">
        <f>'[1]WP H-1.3 (Sum of Peak Demand)'!S11/1000</f>
        <v>5139.1077920000007</v>
      </c>
      <c r="L48" s="80">
        <f t="shared" ref="L48:M48" si="23">L100</f>
        <v>10.4275566434541</v>
      </c>
      <c r="M48" s="80">
        <f t="shared" si="23"/>
        <v>41.434661378653203</v>
      </c>
    </row>
    <row r="49" spans="1:13" x14ac:dyDescent="0.2">
      <c r="A49" s="6">
        <f>A48+1</f>
        <v>11</v>
      </c>
      <c r="B49" s="52" t="s">
        <v>71</v>
      </c>
      <c r="C49" s="73">
        <f t="shared" si="13"/>
        <v>33012.745441515995</v>
      </c>
      <c r="D49" s="80">
        <f>'[1]WP H-1.3 (Sum of Peak Demand)'!L12/1000</f>
        <v>18578.747812486476</v>
      </c>
      <c r="E49" s="80">
        <f>'[1]WP H-1.3 (Sum of Peak Demand)'!M12/1000</f>
        <v>349.65268254165602</v>
      </c>
      <c r="F49" s="80">
        <f>'[1]WP H-1.3 (Sum of Peak Demand)'!N12/1000</f>
        <v>1.1135200000000001</v>
      </c>
      <c r="G49" s="80">
        <f>'[1]WP H-1.3 (Sum of Peak Demand)'!O12/1000</f>
        <v>5332.7912371599687</v>
      </c>
      <c r="H49" s="80">
        <f>'[1]WP H-1.3 (Sum of Peak Demand)'!P12/1000</f>
        <v>2715.7087080000001</v>
      </c>
      <c r="I49" s="80">
        <f>'[1]WP H-1.3 (Sum of Peak Demand)'!Q12/1000</f>
        <v>68.290443305796003</v>
      </c>
      <c r="J49" s="80">
        <f>'[1]WP H-1.3 (Sum of Peak Demand)'!R12/1000</f>
        <v>892.39107999999999</v>
      </c>
      <c r="K49" s="80">
        <f>'[1]WP H-1.3 (Sum of Peak Demand)'!S12/1000</f>
        <v>5022.1877400000003</v>
      </c>
      <c r="L49" s="80">
        <f t="shared" ref="L49:M49" si="24">L101</f>
        <v>10.4275566434541</v>
      </c>
      <c r="M49" s="80">
        <f t="shared" si="24"/>
        <v>41.434661378653203</v>
      </c>
    </row>
    <row r="50" spans="1:13" x14ac:dyDescent="0.2">
      <c r="A50" s="6">
        <f t="shared" ref="A50" si="25">A49+1</f>
        <v>12</v>
      </c>
      <c r="B50" s="52" t="s">
        <v>72</v>
      </c>
      <c r="C50" s="73">
        <f t="shared" si="13"/>
        <v>32103.14855216429</v>
      </c>
      <c r="D50" s="80">
        <f>'[1]WP H-1.3 (Sum of Peak Demand)'!L13/1000</f>
        <v>18535.936941794356</v>
      </c>
      <c r="E50" s="80">
        <f>'[1]WP H-1.3 (Sum of Peak Demand)'!M13/1000</f>
        <v>272.84733968607202</v>
      </c>
      <c r="F50" s="80">
        <f>'[1]WP H-1.3 (Sum of Peak Demand)'!N13/1000</f>
        <v>1.344368</v>
      </c>
      <c r="G50" s="80">
        <f>'[1]WP H-1.3 (Sum of Peak Demand)'!O13/1000</f>
        <v>4892.0047362650766</v>
      </c>
      <c r="H50" s="80">
        <f>'[1]WP H-1.3 (Sum of Peak Demand)'!P13/1000</f>
        <v>2560.8684360000002</v>
      </c>
      <c r="I50" s="80">
        <f>'[1]WP H-1.3 (Sum of Peak Demand)'!Q13/1000</f>
        <v>62.895080396676001</v>
      </c>
      <c r="J50" s="80">
        <f>'[1]WP H-1.3 (Sum of Peak Demand)'!R13/1000</f>
        <v>860.74786399999994</v>
      </c>
      <c r="K50" s="80">
        <f>'[1]WP H-1.3 (Sum of Peak Demand)'!S13/1000</f>
        <v>4864.641568</v>
      </c>
      <c r="L50" s="80">
        <f t="shared" ref="L50:M50" si="26">L102</f>
        <v>10.4275566434541</v>
      </c>
      <c r="M50" s="80">
        <f t="shared" si="26"/>
        <v>41.434661378653203</v>
      </c>
    </row>
    <row r="51" spans="1:13" x14ac:dyDescent="0.2">
      <c r="B51" s="53"/>
      <c r="C51" s="73"/>
    </row>
    <row r="55" spans="1:13" x14ac:dyDescent="0.2">
      <c r="B55" s="174" t="s">
        <v>0</v>
      </c>
      <c r="C55" s="171"/>
      <c r="D55" s="171"/>
      <c r="I55" s="13"/>
      <c r="J55" s="13"/>
      <c r="M55" s="6" t="s">
        <v>101</v>
      </c>
    </row>
    <row r="56" spans="1:13" x14ac:dyDescent="0.2">
      <c r="B56" s="175" t="s">
        <v>3</v>
      </c>
      <c r="C56" s="171"/>
      <c r="D56" s="171"/>
      <c r="M56" s="9" t="s">
        <v>119</v>
      </c>
    </row>
    <row r="57" spans="1:13" x14ac:dyDescent="0.2">
      <c r="B57" s="175" t="s">
        <v>103</v>
      </c>
      <c r="C57" s="172"/>
      <c r="D57" s="172"/>
    </row>
    <row r="58" spans="1:13" x14ac:dyDescent="0.2">
      <c r="B58" s="175" t="str">
        <f>B6</f>
        <v>TEST YEAR ENDED 12/31/2023</v>
      </c>
      <c r="C58" s="171"/>
      <c r="D58" s="171"/>
    </row>
    <row r="59" spans="1:13" x14ac:dyDescent="0.2">
      <c r="B59" s="175" t="str">
        <f>+$B$7</f>
        <v>DOCKET NO. 56211</v>
      </c>
      <c r="C59" s="171"/>
      <c r="D59" s="171"/>
    </row>
    <row r="60" spans="1:13" x14ac:dyDescent="0.2">
      <c r="B60" s="169" t="str">
        <f>+B8</f>
        <v>S. MCMENAMIN</v>
      </c>
    </row>
    <row r="61" spans="1:13" x14ac:dyDescent="0.2">
      <c r="B61" s="8" t="s">
        <v>120</v>
      </c>
    </row>
    <row r="63" spans="1:13" ht="45" x14ac:dyDescent="0.2">
      <c r="A63" s="11" t="s">
        <v>15</v>
      </c>
      <c r="B63" s="11" t="s">
        <v>59</v>
      </c>
      <c r="C63" s="11" t="s">
        <v>28</v>
      </c>
      <c r="D63" s="11" t="s">
        <v>106</v>
      </c>
      <c r="E63" s="11" t="s">
        <v>107</v>
      </c>
      <c r="F63" s="11" t="s">
        <v>108</v>
      </c>
      <c r="G63" s="11" t="s">
        <v>109</v>
      </c>
      <c r="H63" s="11" t="s">
        <v>110</v>
      </c>
      <c r="I63" s="11" t="s">
        <v>111</v>
      </c>
      <c r="J63" s="11" t="s">
        <v>112</v>
      </c>
      <c r="K63" s="11" t="s">
        <v>113</v>
      </c>
      <c r="L63" s="11" t="s">
        <v>114</v>
      </c>
      <c r="M63" s="11" t="s">
        <v>115</v>
      </c>
    </row>
    <row r="65" spans="1:13" x14ac:dyDescent="0.2">
      <c r="A65" s="6">
        <v>1</v>
      </c>
      <c r="B65" s="52" t="s">
        <v>61</v>
      </c>
      <c r="C65" s="73">
        <f>SUM(D65:M65)</f>
        <v>14563.733002454379</v>
      </c>
      <c r="D65" s="73">
        <f>'[1]WP-H-1.3 and 1.4 (2023)'!$C42</f>
        <v>5433.5961623924004</v>
      </c>
      <c r="E65" s="73">
        <f>'[1]WP-H-1.3 and 1.4 (2023)'!$D42</f>
        <v>140.670477850195</v>
      </c>
      <c r="F65" s="73">
        <f>'[1]WP-H-1.3 and 1.4 (2023)'!$G42</f>
        <v>0.31223932350604</v>
      </c>
      <c r="G65" s="73">
        <f>'[1]WP-H-1.3 and 1.4 (2023)'!$E42</f>
        <v>2916.73434698043</v>
      </c>
      <c r="H65" s="73">
        <f>'[1]WP-H-1.3 and 1.4 (2023)'!$H42</f>
        <v>2116.6888559553599</v>
      </c>
      <c r="I65" s="73">
        <f>'[1]WP-H-1.3 and 1.4 (2023)'!$F42</f>
        <v>50.303194357236002</v>
      </c>
      <c r="J65" s="73">
        <f>'[1]WP-H-1.3 and 1.4 (2023)'!$I42</f>
        <v>544.15316901710605</v>
      </c>
      <c r="K65" s="73">
        <f>'[1]WP-H-1.3 and 1.4 (2023)'!$J42</f>
        <v>3305.4330725764098</v>
      </c>
      <c r="L65" s="73">
        <f>'[1]WP-H-1.3 and 1.4 (2023)'!$L42</f>
        <v>11.2276385332075</v>
      </c>
      <c r="M65" s="73">
        <f>'[1]WP-H-1.3 and 1.4 (2023)'!$K42</f>
        <v>44.613845468526499</v>
      </c>
    </row>
    <row r="66" spans="1:13" x14ac:dyDescent="0.2">
      <c r="A66" s="6">
        <f>A65+1</f>
        <v>2</v>
      </c>
      <c r="B66" s="52" t="s">
        <v>62</v>
      </c>
      <c r="C66" s="73">
        <f t="shared" ref="C66:C76" si="27">SUM(D66:M66)</f>
        <v>15218.573510554648</v>
      </c>
      <c r="D66" s="73">
        <f>'[1]WP-H-1.3 and 1.4 (2023)'!$C43</f>
        <v>5337.2597402051197</v>
      </c>
      <c r="E66" s="73">
        <f>'[1]WP-H-1.3 and 1.4 (2023)'!$D43</f>
        <v>142.23197450903101</v>
      </c>
      <c r="F66" s="73">
        <f>'[1]WP-H-1.3 and 1.4 (2023)'!$G43</f>
        <v>0.31781945251815502</v>
      </c>
      <c r="G66" s="73">
        <f>'[1]WP-H-1.3 and 1.4 (2023)'!$E43</f>
        <v>3102.3501393778301</v>
      </c>
      <c r="H66" s="73">
        <f>'[1]WP-H-1.3 and 1.4 (2023)'!$H43</f>
        <v>2225.6094619004798</v>
      </c>
      <c r="I66" s="73">
        <f>'[1]WP-H-1.3 and 1.4 (2023)'!$F43</f>
        <v>53.291516196969901</v>
      </c>
      <c r="J66" s="73">
        <f>'[1]WP-H-1.3 and 1.4 (2023)'!$I43</f>
        <v>585.42623830754906</v>
      </c>
      <c r="K66" s="73">
        <f>'[1]WP-H-1.3 and 1.4 (2023)'!$J43</f>
        <v>3716.6772578862001</v>
      </c>
      <c r="L66" s="73">
        <f>'[1]WP-H-1.3 and 1.4 (2023)'!$L43</f>
        <v>11.1407550691961</v>
      </c>
      <c r="M66" s="73">
        <f>'[1]WP-H-1.3 and 1.4 (2023)'!$K43</f>
        <v>44.268607649753797</v>
      </c>
    </row>
    <row r="67" spans="1:13" x14ac:dyDescent="0.2">
      <c r="A67" s="6">
        <f t="shared" ref="A67:A74" si="28">A66+1</f>
        <v>3</v>
      </c>
      <c r="B67" s="52" t="s">
        <v>63</v>
      </c>
      <c r="C67" s="73">
        <f t="shared" si="27"/>
        <v>15607.312320374947</v>
      </c>
      <c r="D67" s="73">
        <f>'[1]WP-H-1.3 and 1.4 (2023)'!$C44</f>
        <v>5304.5788495346696</v>
      </c>
      <c r="E67" s="73">
        <f>'[1]WP-H-1.3 and 1.4 (2023)'!$D44</f>
        <v>132.49270463903699</v>
      </c>
      <c r="F67" s="73">
        <f>'[1]WP-H-1.3 and 1.4 (2023)'!$G44</f>
        <v>0.53029852032290103</v>
      </c>
      <c r="G67" s="73">
        <f>'[1]WP-H-1.3 and 1.4 (2023)'!$E44</f>
        <v>3051.1734921940301</v>
      </c>
      <c r="H67" s="73">
        <f>'[1]WP-H-1.3 and 1.4 (2023)'!$H44</f>
        <v>2244.2040248677199</v>
      </c>
      <c r="I67" s="73">
        <f>'[1]WP-H-1.3 and 1.4 (2023)'!$F44</f>
        <v>42.574555016911198</v>
      </c>
      <c r="J67" s="73">
        <f>'[1]WP-H-1.3 and 1.4 (2023)'!$I44</f>
        <v>583.98727642081803</v>
      </c>
      <c r="K67" s="73">
        <f>'[1]WP-H-1.3 and 1.4 (2023)'!$J44</f>
        <v>4192.5934219233804</v>
      </c>
      <c r="L67" s="73">
        <f>'[1]WP-H-1.3 and 1.4 (2023)'!$L44</f>
        <v>11.094175790331899</v>
      </c>
      <c r="M67" s="73">
        <f>'[1]WP-H-1.3 and 1.4 (2023)'!$K44</f>
        <v>44.0835214677275</v>
      </c>
    </row>
    <row r="68" spans="1:13" x14ac:dyDescent="0.2">
      <c r="A68" s="6">
        <f t="shared" si="28"/>
        <v>4</v>
      </c>
      <c r="B68" s="52" t="s">
        <v>64</v>
      </c>
      <c r="C68" s="73">
        <f t="shared" si="27"/>
        <v>16954.505962589596</v>
      </c>
      <c r="D68" s="73">
        <f>'[1]WP-H-1.3 and 1.4 (2023)'!$C45</f>
        <v>6477.5946463569899</v>
      </c>
      <c r="E68" s="73">
        <f>'[1]WP-H-1.3 and 1.4 (2023)'!$D45</f>
        <v>132.480435420124</v>
      </c>
      <c r="F68" s="73">
        <f>'[1]WP-H-1.3 and 1.4 (2023)'!$G45</f>
        <v>0.56757003142656903</v>
      </c>
      <c r="G68" s="73">
        <f>'[1]WP-H-1.3 and 1.4 (2023)'!$E45</f>
        <v>3180.9157702081702</v>
      </c>
      <c r="H68" s="73">
        <f>'[1]WP-H-1.3 and 1.4 (2023)'!$H45</f>
        <v>2310.09644898018</v>
      </c>
      <c r="I68" s="73">
        <f>'[1]WP-H-1.3 and 1.4 (2023)'!$F45</f>
        <v>46.517014335580399</v>
      </c>
      <c r="J68" s="73">
        <f>'[1]WP-H-1.3 and 1.4 (2023)'!$I45</f>
        <v>604.76408385038201</v>
      </c>
      <c r="K68" s="73">
        <f>'[1]WP-H-1.3 and 1.4 (2023)'!$J45</f>
        <v>4146.4131388096102</v>
      </c>
      <c r="L68" s="73">
        <f>'[1]WP-H-1.3 and 1.4 (2023)'!$L45</f>
        <v>11.089985109027699</v>
      </c>
      <c r="M68" s="73">
        <f>'[1]WP-H-1.3 and 1.4 (2023)'!$K45</f>
        <v>44.0668694881006</v>
      </c>
    </row>
    <row r="69" spans="1:13" x14ac:dyDescent="0.2">
      <c r="A69" s="6">
        <f t="shared" si="28"/>
        <v>5</v>
      </c>
      <c r="B69" s="52" t="s">
        <v>65</v>
      </c>
      <c r="C69" s="73">
        <f t="shared" si="27"/>
        <v>18882.326060759253</v>
      </c>
      <c r="D69" s="73">
        <f>'[1]WP-H-1.3 and 1.4 (2023)'!$C46</f>
        <v>7763.5223104461202</v>
      </c>
      <c r="E69" s="73">
        <f>'[1]WP-H-1.3 and 1.4 (2023)'!$D46</f>
        <v>139.53376988523499</v>
      </c>
      <c r="F69" s="73">
        <f>'[1]WP-H-1.3 and 1.4 (2023)'!$G46</f>
        <v>0.67898415542759805</v>
      </c>
      <c r="G69" s="73">
        <f>'[1]WP-H-1.3 and 1.4 (2023)'!$E46</f>
        <v>3459.2683303363101</v>
      </c>
      <c r="H69" s="73">
        <f>'[1]WP-H-1.3 and 1.4 (2023)'!$H46</f>
        <v>2352.3751195377799</v>
      </c>
      <c r="I69" s="73">
        <f>'[1]WP-H-1.3 and 1.4 (2023)'!$F46</f>
        <v>55.334619704982998</v>
      </c>
      <c r="J69" s="73">
        <f>'[1]WP-H-1.3 and 1.4 (2023)'!$I46</f>
        <v>651.07952334858896</v>
      </c>
      <c r="K69" s="73">
        <f>'[1]WP-H-1.3 and 1.4 (2023)'!$J46</f>
        <v>4405.3398868776603</v>
      </c>
      <c r="L69" s="73">
        <f>'[1]WP-H-1.3 and 1.4 (2023)'!$L46</f>
        <v>11.0973564429353</v>
      </c>
      <c r="M69" s="73">
        <f>'[1]WP-H-1.3 and 1.4 (2023)'!$K46</f>
        <v>44.096160024207201</v>
      </c>
    </row>
    <row r="70" spans="1:13" x14ac:dyDescent="0.2">
      <c r="A70" s="6">
        <f t="shared" si="28"/>
        <v>6</v>
      </c>
      <c r="B70" s="52" t="s">
        <v>66</v>
      </c>
      <c r="C70" s="73">
        <f t="shared" si="27"/>
        <v>21882.193675800143</v>
      </c>
      <c r="D70" s="73">
        <f>'[1]WP-H-1.3 and 1.4 (2023)'!$C47</f>
        <v>9950.8569119110907</v>
      </c>
      <c r="E70" s="73">
        <f>'[1]WP-H-1.3 and 1.4 (2023)'!$D47</f>
        <v>151.73423929811599</v>
      </c>
      <c r="F70" s="73">
        <f>'[1]WP-H-1.3 and 1.4 (2023)'!$G47</f>
        <v>0.52658328911962204</v>
      </c>
      <c r="G70" s="73">
        <f>'[1]WP-H-1.3 and 1.4 (2023)'!$E47</f>
        <v>4106.4139574032197</v>
      </c>
      <c r="H70" s="73">
        <f>'[1]WP-H-1.3 and 1.4 (2023)'!$H47</f>
        <v>2545.3785557502301</v>
      </c>
      <c r="I70" s="73">
        <f>'[1]WP-H-1.3 and 1.4 (2023)'!$F47</f>
        <v>95.0454904578027</v>
      </c>
      <c r="J70" s="73">
        <f>'[1]WP-H-1.3 and 1.4 (2023)'!$I47</f>
        <v>685.41878935583702</v>
      </c>
      <c r="K70" s="73">
        <f>'[1]WP-H-1.3 and 1.4 (2023)'!$J47</f>
        <v>4291.85594958619</v>
      </c>
      <c r="L70" s="73">
        <f>'[1]WP-H-1.3 and 1.4 (2023)'!$L47</f>
        <v>11.051048144749799</v>
      </c>
      <c r="M70" s="73">
        <f>'[1]WP-H-1.3 and 1.4 (2023)'!$K47</f>
        <v>43.9121506037892</v>
      </c>
    </row>
    <row r="71" spans="1:13" x14ac:dyDescent="0.2">
      <c r="A71" s="6">
        <f t="shared" si="28"/>
        <v>7</v>
      </c>
      <c r="B71" s="52" t="s">
        <v>67</v>
      </c>
      <c r="C71" s="73">
        <f t="shared" si="27"/>
        <v>22406.124302817141</v>
      </c>
      <c r="D71" s="73">
        <f>'[1]WP-H-1.3 and 1.4 (2023)'!$C48</f>
        <v>10446.9237015742</v>
      </c>
      <c r="E71" s="73">
        <f>'[1]WP-H-1.3 and 1.4 (2023)'!$D48</f>
        <v>154.66132303036599</v>
      </c>
      <c r="F71" s="73">
        <f>'[1]WP-H-1.3 and 1.4 (2023)'!$G48</f>
        <v>0.82949677966361501</v>
      </c>
      <c r="G71" s="73">
        <f>'[1]WP-H-1.3 and 1.4 (2023)'!$E48</f>
        <v>4117.6234727627498</v>
      </c>
      <c r="H71" s="73">
        <f>'[1]WP-H-1.3 and 1.4 (2023)'!$H48</f>
        <v>2544.0186179725301</v>
      </c>
      <c r="I71" s="73">
        <f>'[1]WP-H-1.3 and 1.4 (2023)'!$F48</f>
        <v>92.848386748770906</v>
      </c>
      <c r="J71" s="73">
        <f>'[1]WP-H-1.3 and 1.4 (2023)'!$I48</f>
        <v>666.26495293491496</v>
      </c>
      <c r="K71" s="73">
        <f>'[1]WP-H-1.3 and 1.4 (2023)'!$J48</f>
        <v>4327.9690623140696</v>
      </c>
      <c r="L71" s="73">
        <f>'[1]WP-H-1.3 and 1.4 (2023)'!$L48</f>
        <v>11.055489609608101</v>
      </c>
      <c r="M71" s="73">
        <f>'[1]WP-H-1.3 and 1.4 (2023)'!$K48</f>
        <v>43.929799090268297</v>
      </c>
    </row>
    <row r="72" spans="1:13" x14ac:dyDescent="0.2">
      <c r="A72" s="6">
        <f t="shared" si="28"/>
        <v>8</v>
      </c>
      <c r="B72" s="52" t="s">
        <v>68</v>
      </c>
      <c r="C72" s="73">
        <f t="shared" si="27"/>
        <v>23650.542598275919</v>
      </c>
      <c r="D72" s="73">
        <f>'[1]WP-H-1.3 and 1.4 (2023)'!$C49</f>
        <v>11330.529431995899</v>
      </c>
      <c r="E72" s="73">
        <f>'[1]WP-H-1.3 and 1.4 (2023)'!$D49</f>
        <v>156.19788157001599</v>
      </c>
      <c r="F72" s="73">
        <f>'[1]WP-H-1.3 and 1.4 (2023)'!$G49</f>
        <v>0.79785234920360704</v>
      </c>
      <c r="G72" s="73">
        <f>'[1]WP-H-1.3 and 1.4 (2023)'!$E49</f>
        <v>4283.5425213098597</v>
      </c>
      <c r="H72" s="73">
        <f>'[1]WP-H-1.3 and 1.4 (2023)'!$H49</f>
        <v>2667.6955525332601</v>
      </c>
      <c r="I72" s="73">
        <f>'[1]WP-H-1.3 and 1.4 (2023)'!$F49</f>
        <v>88.093079721057194</v>
      </c>
      <c r="J72" s="73">
        <f>'[1]WP-H-1.3 and 1.4 (2023)'!$I49</f>
        <v>693.55136490545794</v>
      </c>
      <c r="K72" s="73">
        <f>'[1]WP-H-1.3 and 1.4 (2023)'!$J49</f>
        <v>4375.1077108661402</v>
      </c>
      <c r="L72" s="73">
        <f>'[1]WP-H-1.3 and 1.4 (2023)'!$L49</f>
        <v>11.0639170162307</v>
      </c>
      <c r="M72" s="73">
        <f>'[1]WP-H-1.3 and 1.4 (2023)'!$K49</f>
        <v>43.963286008790497</v>
      </c>
    </row>
    <row r="73" spans="1:13" x14ac:dyDescent="0.2">
      <c r="A73" s="6">
        <f t="shared" si="28"/>
        <v>9</v>
      </c>
      <c r="B73" s="52" t="s">
        <v>69</v>
      </c>
      <c r="C73" s="73">
        <f t="shared" si="27"/>
        <v>22781.89092738511</v>
      </c>
      <c r="D73" s="73">
        <f>'[1]WP-H-1.3 and 1.4 (2023)'!$C50</f>
        <v>10404.063916623099</v>
      </c>
      <c r="E73" s="73">
        <f>'[1]WP-H-1.3 and 1.4 (2023)'!$D50</f>
        <v>156.23948633595299</v>
      </c>
      <c r="F73" s="73">
        <f>'[1]WP-H-1.3 and 1.4 (2023)'!$G50</f>
        <v>1.2295917259463001</v>
      </c>
      <c r="G73" s="73">
        <f>'[1]WP-H-1.3 and 1.4 (2023)'!$E50</f>
        <v>4243.3885385810299</v>
      </c>
      <c r="H73" s="73">
        <f>'[1]WP-H-1.3 and 1.4 (2023)'!$H50</f>
        <v>2626.6683200919401</v>
      </c>
      <c r="I73" s="73">
        <f>'[1]WP-H-1.3 and 1.4 (2023)'!$F50</f>
        <v>87.638635200579401</v>
      </c>
      <c r="J73" s="73">
        <f>'[1]WP-H-1.3 and 1.4 (2023)'!$I50</f>
        <v>726.44496324061799</v>
      </c>
      <c r="K73" s="73">
        <f>'[1]WP-H-1.3 and 1.4 (2023)'!$J50</f>
        <v>4481.2410460227302</v>
      </c>
      <c r="L73" s="73">
        <f>'[1]WP-H-1.3 and 1.4 (2023)'!$L50</f>
        <v>11.053708367831099</v>
      </c>
      <c r="M73" s="73">
        <f>'[1]WP-H-1.3 and 1.4 (2023)'!$K50</f>
        <v>43.9227211953799</v>
      </c>
    </row>
    <row r="74" spans="1:13" x14ac:dyDescent="0.2">
      <c r="A74" s="6">
        <f t="shared" si="28"/>
        <v>10</v>
      </c>
      <c r="B74" s="52" t="s">
        <v>70</v>
      </c>
      <c r="C74" s="73">
        <f t="shared" si="27"/>
        <v>19635.564994862907</v>
      </c>
      <c r="D74" s="73">
        <f>'[1]WP-H-1.3 and 1.4 (2023)'!$C51</f>
        <v>8149.6255850049001</v>
      </c>
      <c r="E74" s="73">
        <f>'[1]WP-H-1.3 and 1.4 (2023)'!$D51</f>
        <v>139.502603025605</v>
      </c>
      <c r="F74" s="73">
        <f>'[1]WP-H-1.3 and 1.4 (2023)'!$G51</f>
        <v>0.90284388801138105</v>
      </c>
      <c r="G74" s="73">
        <f>'[1]WP-H-1.3 and 1.4 (2023)'!$E51</f>
        <v>3662.4598635130701</v>
      </c>
      <c r="H74" s="73">
        <f>'[1]WP-H-1.3 and 1.4 (2023)'!$H51</f>
        <v>2468.7358021303098</v>
      </c>
      <c r="I74" s="73">
        <f>'[1]WP-H-1.3 and 1.4 (2023)'!$F51</f>
        <v>46.145048665134702</v>
      </c>
      <c r="J74" s="73">
        <f>'[1]WP-H-1.3 and 1.4 (2023)'!$I51</f>
        <v>686.11520017098201</v>
      </c>
      <c r="K74" s="73">
        <f>'[1]WP-H-1.3 and 1.4 (2023)'!$J51</f>
        <v>4427.0767481488101</v>
      </c>
      <c r="L74" s="73">
        <f>'[1]WP-H-1.3 and 1.4 (2023)'!$L51</f>
        <v>11.058708948104099</v>
      </c>
      <c r="M74" s="73">
        <f>'[1]WP-H-1.3 and 1.4 (2023)'!$K51</f>
        <v>43.942591367980597</v>
      </c>
    </row>
    <row r="75" spans="1:13" x14ac:dyDescent="0.2">
      <c r="A75" s="6">
        <f>A74+1</f>
        <v>11</v>
      </c>
      <c r="B75" s="52" t="s">
        <v>71</v>
      </c>
      <c r="C75" s="73">
        <f t="shared" si="27"/>
        <v>15049.475581627325</v>
      </c>
      <c r="D75" s="73">
        <f>'[1]WP-H-1.3 and 1.4 (2023)'!$C52</f>
        <v>4565.1477825072097</v>
      </c>
      <c r="E75" s="73">
        <f>'[1]WP-H-1.3 and 1.4 (2023)'!$D52</f>
        <v>137.71122013405599</v>
      </c>
      <c r="F75" s="73">
        <f>'[1]WP-H-1.3 and 1.4 (2023)'!$G52</f>
        <v>1.14051424504014</v>
      </c>
      <c r="G75" s="73">
        <f>'[1]WP-H-1.3 and 1.4 (2023)'!$E52</f>
        <v>3078.7014584343301</v>
      </c>
      <c r="H75" s="73">
        <f>'[1]WP-H-1.3 and 1.4 (2023)'!$H52</f>
        <v>2256.6607313773102</v>
      </c>
      <c r="I75" s="73">
        <f>'[1]WP-H-1.3 and 1.4 (2023)'!$F52</f>
        <v>40.122915496109499</v>
      </c>
      <c r="J75" s="73">
        <f>'[1]WP-H-1.3 and 1.4 (2023)'!$I52</f>
        <v>640.30680594112505</v>
      </c>
      <c r="K75" s="73">
        <f>'[1]WP-H-1.3 and 1.4 (2023)'!$J52</f>
        <v>4274.6252005708902</v>
      </c>
      <c r="L75" s="73">
        <f>'[1]WP-H-1.3 and 1.4 (2023)'!$L52</f>
        <v>11.0703007355163</v>
      </c>
      <c r="M75" s="73">
        <f>'[1]WP-H-1.3 and 1.4 (2023)'!$K52</f>
        <v>43.988652185736903</v>
      </c>
    </row>
    <row r="76" spans="1:13" x14ac:dyDescent="0.2">
      <c r="A76" s="6">
        <f t="shared" ref="A76" si="29">A75+1</f>
        <v>12</v>
      </c>
      <c r="B76" s="52" t="s">
        <v>72</v>
      </c>
      <c r="C76" s="73">
        <f t="shared" si="27"/>
        <v>13597.613229887946</v>
      </c>
      <c r="D76" s="73">
        <f>'[1]WP-H-1.3 and 1.4 (2023)'!$C53</f>
        <v>3980.26766912109</v>
      </c>
      <c r="E76" s="73">
        <f>'[1]WP-H-1.3 and 1.4 (2023)'!$D53</f>
        <v>131.830346286039</v>
      </c>
      <c r="F76" s="73">
        <f>'[1]WP-H-1.3 and 1.4 (2023)'!$G53</f>
        <v>1.36846074653753</v>
      </c>
      <c r="G76" s="73">
        <f>'[1]WP-H-1.3 and 1.4 (2023)'!$E53</f>
        <v>2528.3998770498201</v>
      </c>
      <c r="H76" s="73">
        <f>'[1]WP-H-1.3 and 1.4 (2023)'!$H53</f>
        <v>2038.18544143791</v>
      </c>
      <c r="I76" s="73">
        <f>'[1]WP-H-1.3 and 1.4 (2023)'!$F53</f>
        <v>34.588569804053897</v>
      </c>
      <c r="J76" s="73">
        <f>'[1]WP-H-1.3 and 1.4 (2023)'!$I53</f>
        <v>598.71932884166995</v>
      </c>
      <c r="K76" s="73">
        <f>'[1]WP-H-1.3 and 1.4 (2023)'!$J53</f>
        <v>4229.2148238393202</v>
      </c>
      <c r="L76" s="73">
        <f>'[1]WP-H-1.3 and 1.4 (2023)'!$L53</f>
        <v>11.0662311947154</v>
      </c>
      <c r="M76" s="73">
        <f>'[1]WP-H-1.3 and 1.4 (2023)'!$K53</f>
        <v>43.972481566787799</v>
      </c>
    </row>
    <row r="77" spans="1:13" x14ac:dyDescent="0.2">
      <c r="B77" s="53"/>
      <c r="C77" s="73"/>
      <c r="D77" s="73"/>
      <c r="E77" s="73"/>
      <c r="F77" s="73"/>
      <c r="G77" s="73"/>
      <c r="H77" s="73"/>
      <c r="I77" s="73"/>
      <c r="J77" s="73"/>
      <c r="K77" s="73"/>
      <c r="L77" s="73"/>
      <c r="M77" s="73"/>
    </row>
    <row r="81" spans="1:13" x14ac:dyDescent="0.2">
      <c r="B81" s="174" t="s">
        <v>0</v>
      </c>
      <c r="C81" s="171"/>
      <c r="D81" s="171"/>
      <c r="I81" s="13"/>
      <c r="J81" s="13"/>
      <c r="M81" s="6" t="s">
        <v>101</v>
      </c>
    </row>
    <row r="82" spans="1:13" x14ac:dyDescent="0.2">
      <c r="B82" s="175" t="s">
        <v>3</v>
      </c>
      <c r="C82" s="171"/>
      <c r="D82" s="171"/>
      <c r="M82" s="9" t="s">
        <v>121</v>
      </c>
    </row>
    <row r="83" spans="1:13" x14ac:dyDescent="0.2">
      <c r="B83" s="175" t="s">
        <v>103</v>
      </c>
      <c r="C83" s="172"/>
      <c r="D83" s="172"/>
    </row>
    <row r="84" spans="1:13" x14ac:dyDescent="0.2">
      <c r="B84" s="175" t="str">
        <f>B6</f>
        <v>TEST YEAR ENDED 12/31/2023</v>
      </c>
      <c r="C84" s="171"/>
      <c r="D84" s="171"/>
    </row>
    <row r="85" spans="1:13" x14ac:dyDescent="0.2">
      <c r="B85" s="175" t="str">
        <f>+$B$7</f>
        <v>DOCKET NO. 56211</v>
      </c>
      <c r="C85" s="171"/>
      <c r="D85" s="171"/>
    </row>
    <row r="86" spans="1:13" x14ac:dyDescent="0.2">
      <c r="B86" s="169" t="str">
        <f>+B34</f>
        <v>S. MCMENAMIN</v>
      </c>
    </row>
    <row r="87" spans="1:13" x14ac:dyDescent="0.2">
      <c r="B87" s="8" t="s">
        <v>122</v>
      </c>
    </row>
    <row r="89" spans="1:13" ht="45" x14ac:dyDescent="0.2">
      <c r="A89" s="11" t="s">
        <v>15</v>
      </c>
      <c r="B89" s="11" t="s">
        <v>59</v>
      </c>
      <c r="C89" s="11" t="s">
        <v>28</v>
      </c>
      <c r="D89" s="11" t="s">
        <v>106</v>
      </c>
      <c r="E89" s="11" t="s">
        <v>107</v>
      </c>
      <c r="F89" s="11" t="s">
        <v>108</v>
      </c>
      <c r="G89" s="11" t="s">
        <v>109</v>
      </c>
      <c r="H89" s="11" t="s">
        <v>110</v>
      </c>
      <c r="I89" s="11" t="s">
        <v>111</v>
      </c>
      <c r="J89" s="11" t="s">
        <v>112</v>
      </c>
      <c r="K89" s="11" t="s">
        <v>113</v>
      </c>
      <c r="L89" s="11" t="s">
        <v>114</v>
      </c>
      <c r="M89" s="11" t="s">
        <v>115</v>
      </c>
    </row>
    <row r="91" spans="1:13" x14ac:dyDescent="0.2">
      <c r="A91" s="6">
        <v>1</v>
      </c>
      <c r="B91" s="52" t="s">
        <v>61</v>
      </c>
      <c r="C91" s="73">
        <f>SUM(D91:M91)</f>
        <v>13745.133668588767</v>
      </c>
      <c r="D91" s="73">
        <f>'[1]WP-H-1.3 and 1.4 (2023)'!$C15</f>
        <v>5091.1253351855203</v>
      </c>
      <c r="E91" s="73">
        <f>'[1]WP-H-1.3 and 1.4 (2023)'!$D15</f>
        <v>131.80953324897999</v>
      </c>
      <c r="F91" s="73">
        <f>'[1]WP-H-1.3 and 1.4 (2023)'!$G15</f>
        <v>0.2908</v>
      </c>
      <c r="G91" s="73">
        <f>'[1]WP-H-1.3 and 1.4 (2023)'!$E15</f>
        <v>2732.6718034753499</v>
      </c>
      <c r="H91" s="73">
        <f>'[1]WP-H-1.3 and 1.4 (2023)'!$H15</f>
        <v>1973.076716</v>
      </c>
      <c r="I91" s="73">
        <f>'[1]WP-H-1.3 and 1.4 (2023)'!$F15</f>
        <v>48.141750656812</v>
      </c>
      <c r="J91" s="73">
        <f>'[1]WP-H-1.3 and 1.4 (2023)'!$I15</f>
        <v>520.51814400000001</v>
      </c>
      <c r="K91" s="73">
        <f>'[1]WP-H-1.3 and 1.4 (2023)'!$J15</f>
        <v>3195.6373680000002</v>
      </c>
      <c r="L91" s="73">
        <f>'[1]WP-H-1.3 and 1.4 (2023)'!$L15</f>
        <v>10.4275566434541</v>
      </c>
      <c r="M91" s="73">
        <f>'[1]WP-H-1.3 and 1.4 (2023)'!$K15</f>
        <v>41.434661378653203</v>
      </c>
    </row>
    <row r="92" spans="1:13" x14ac:dyDescent="0.2">
      <c r="A92" s="6">
        <f>A91+1</f>
        <v>2</v>
      </c>
      <c r="B92" s="52" t="s">
        <v>62</v>
      </c>
      <c r="C92" s="73">
        <f t="shared" ref="C92:C102" si="30">SUM(D92:M92)</f>
        <v>14372.756916675175</v>
      </c>
      <c r="D92" s="73">
        <f>'[1]WP-H-1.3 and 1.4 (2023)'!$C16</f>
        <v>4999.6472150606396</v>
      </c>
      <c r="E92" s="73">
        <f>'[1]WP-H-1.3 and 1.4 (2023)'!$D16</f>
        <v>133.162729718452</v>
      </c>
      <c r="F92" s="73">
        <f>'[1]WP-H-1.3 and 1.4 (2023)'!$G16</f>
        <v>0.29620800000000003</v>
      </c>
      <c r="G92" s="73">
        <f>'[1]WP-H-1.3 and 1.4 (2023)'!$E16</f>
        <v>2904.6853107697798</v>
      </c>
      <c r="H92" s="73">
        <f>'[1]WP-H-1.3 and 1.4 (2023)'!$H16</f>
        <v>2076.4535599999999</v>
      </c>
      <c r="I92" s="73">
        <f>'[1]WP-H-1.3 and 1.4 (2023)'!$F16</f>
        <v>50.999895104196</v>
      </c>
      <c r="J92" s="73">
        <f>'[1]WP-H-1.3 and 1.4 (2023)'!$I16</f>
        <v>560.00796000000003</v>
      </c>
      <c r="K92" s="73">
        <f>'[1]WP-H-1.3 and 1.4 (2023)'!$J16</f>
        <v>3595.6418199999998</v>
      </c>
      <c r="L92" s="73">
        <f>'[1]WP-H-1.3 and 1.4 (2023)'!$L16</f>
        <v>10.4275566434541</v>
      </c>
      <c r="M92" s="73">
        <f>'[1]WP-H-1.3 and 1.4 (2023)'!$K16</f>
        <v>41.434661378653203</v>
      </c>
    </row>
    <row r="93" spans="1:13" x14ac:dyDescent="0.2">
      <c r="A93" s="6">
        <f t="shared" ref="A93:A100" si="31">A92+1</f>
        <v>3</v>
      </c>
      <c r="B93" s="52" t="s">
        <v>63</v>
      </c>
      <c r="C93" s="73">
        <f t="shared" si="30"/>
        <v>14864.177501626313</v>
      </c>
      <c r="D93" s="73">
        <f>'[1]WP-H-1.3 and 1.4 (2023)'!$C17</f>
        <v>4997.3820258473197</v>
      </c>
      <c r="E93" s="73">
        <f>'[1]WP-H-1.3 and 1.4 (2023)'!$D17</f>
        <v>124.79392145462</v>
      </c>
      <c r="F93" s="73">
        <f>'[1]WP-H-1.3 and 1.4 (2023)'!$G17</f>
        <v>0.49771199999999999</v>
      </c>
      <c r="G93" s="73">
        <f>'[1]WP-H-1.3 and 1.4 (2023)'!$E17</f>
        <v>2873.8329824289399</v>
      </c>
      <c r="H93" s="73">
        <f>'[1]WP-H-1.3 and 1.4 (2023)'!$H17</f>
        <v>2112.9847199999999</v>
      </c>
      <c r="I93" s="73">
        <f>'[1]WP-H-1.3 and 1.4 (2023)'!$F17</f>
        <v>41.061725873324001</v>
      </c>
      <c r="J93" s="73">
        <f>'[1]WP-H-1.3 and 1.4 (2023)'!$I17</f>
        <v>563.42328399999997</v>
      </c>
      <c r="K93" s="73">
        <f>'[1]WP-H-1.3 and 1.4 (2023)'!$J17</f>
        <v>4098.3389120000002</v>
      </c>
      <c r="L93" s="73">
        <f>'[1]WP-H-1.3 and 1.4 (2023)'!$L17</f>
        <v>10.4275566434541</v>
      </c>
      <c r="M93" s="73">
        <f>'[1]WP-H-1.3 and 1.4 (2023)'!$K17</f>
        <v>41.434661378653203</v>
      </c>
    </row>
    <row r="94" spans="1:13" x14ac:dyDescent="0.2">
      <c r="A94" s="6">
        <f t="shared" si="31"/>
        <v>4</v>
      </c>
      <c r="B94" s="52" t="s">
        <v>64</v>
      </c>
      <c r="C94" s="73">
        <f t="shared" si="30"/>
        <v>16134.792442490287</v>
      </c>
      <c r="D94" s="73">
        <f>'[1]WP-H-1.3 and 1.4 (2023)'!$C18</f>
        <v>6103.8567253009196</v>
      </c>
      <c r="E94" s="73">
        <f>'[1]WP-H-1.3 and 1.4 (2023)'!$D18</f>
        <v>124.79870361093199</v>
      </c>
      <c r="F94" s="73">
        <f>'[1]WP-H-1.3 and 1.4 (2023)'!$G18</f>
        <v>0.53403199999999995</v>
      </c>
      <c r="G94" s="73">
        <f>'[1]WP-H-1.3 and 1.4 (2023)'!$E18</f>
        <v>2997.48803447413</v>
      </c>
      <c r="H94" s="73">
        <f>'[1]WP-H-1.3 and 1.4 (2023)'!$H18</f>
        <v>2175.7816120000002</v>
      </c>
      <c r="I94" s="73">
        <f>'[1]WP-H-1.3 and 1.4 (2023)'!$F18</f>
        <v>44.846005082200001</v>
      </c>
      <c r="J94" s="73">
        <f>'[1]WP-H-1.3 and 1.4 (2023)'!$I18</f>
        <v>583.57048799999995</v>
      </c>
      <c r="K94" s="73">
        <f>'[1]WP-H-1.3 and 1.4 (2023)'!$J18</f>
        <v>4052.0546239999999</v>
      </c>
      <c r="L94" s="73">
        <f>'[1]WP-H-1.3 and 1.4 (2023)'!$L18</f>
        <v>10.4275566434541</v>
      </c>
      <c r="M94" s="73">
        <f>'[1]WP-H-1.3 and 1.4 (2023)'!$K18</f>
        <v>41.434661378653203</v>
      </c>
    </row>
    <row r="95" spans="1:13" x14ac:dyDescent="0.2">
      <c r="A95" s="6">
        <f t="shared" si="31"/>
        <v>5</v>
      </c>
      <c r="B95" s="52" t="s">
        <v>65</v>
      </c>
      <c r="C95" s="73">
        <f t="shared" si="30"/>
        <v>17966.180779325812</v>
      </c>
      <c r="D95" s="73">
        <f>'[1]WP-H-1.3 and 1.4 (2023)'!$C19</f>
        <v>7314.23173265276</v>
      </c>
      <c r="E95" s="73">
        <f>'[1]WP-H-1.3 and 1.4 (2023)'!$D19</f>
        <v>131.48761321222</v>
      </c>
      <c r="F95" s="73">
        <f>'[1]WP-H-1.3 and 1.4 (2023)'!$G19</f>
        <v>0.63827999999999996</v>
      </c>
      <c r="G95" s="73">
        <f>'[1]WP-H-1.3 and 1.4 (2023)'!$E19</f>
        <v>3258.9444887894801</v>
      </c>
      <c r="H95" s="73">
        <f>'[1]WP-H-1.3 and 1.4 (2023)'!$H19</f>
        <v>2216.500524</v>
      </c>
      <c r="I95" s="73">
        <f>'[1]WP-H-1.3 and 1.4 (2023)'!$F19</f>
        <v>53.253362649244004</v>
      </c>
      <c r="J95" s="73">
        <f>'[1]WP-H-1.3 and 1.4 (2023)'!$I19</f>
        <v>627.72002799999996</v>
      </c>
      <c r="K95" s="73">
        <f>'[1]WP-H-1.3 and 1.4 (2023)'!$J19</f>
        <v>4311.5425320000004</v>
      </c>
      <c r="L95" s="73">
        <f>'[1]WP-H-1.3 and 1.4 (2023)'!$L19</f>
        <v>10.4275566434541</v>
      </c>
      <c r="M95" s="73">
        <f>'[1]WP-H-1.3 and 1.4 (2023)'!$K19</f>
        <v>41.434661378653203</v>
      </c>
    </row>
    <row r="96" spans="1:13" x14ac:dyDescent="0.2">
      <c r="A96" s="6">
        <f t="shared" si="31"/>
        <v>6</v>
      </c>
      <c r="B96" s="52" t="s">
        <v>66</v>
      </c>
      <c r="C96" s="73">
        <f t="shared" si="30"/>
        <v>20757.663518677291</v>
      </c>
      <c r="D96" s="73">
        <f>'[1]WP-H-1.3 and 1.4 (2023)'!$C20</f>
        <v>9347.3072576174</v>
      </c>
      <c r="E96" s="73">
        <f>'[1]WP-H-1.3 and 1.4 (2023)'!$D20</f>
        <v>142.75858820927601</v>
      </c>
      <c r="F96" s="73">
        <f>'[1]WP-H-1.3 and 1.4 (2023)'!$G20</f>
        <v>0.49684800000000001</v>
      </c>
      <c r="G96" s="73">
        <f>'[1]WP-H-1.3 and 1.4 (2023)'!$E20</f>
        <v>3858.5341591691399</v>
      </c>
      <c r="H96" s="73">
        <f>'[1]WP-H-1.3 and 1.4 (2023)'!$H20</f>
        <v>2401.1489160000001</v>
      </c>
      <c r="I96" s="73">
        <f>'[1]WP-H-1.3 and 1.4 (2023)'!$F20</f>
        <v>91.142783659364</v>
      </c>
      <c r="J96" s="73">
        <f>'[1]WP-H-1.3 and 1.4 (2023)'!$I20</f>
        <v>660.20573999999999</v>
      </c>
      <c r="K96" s="73">
        <f>'[1]WP-H-1.3 and 1.4 (2023)'!$J20</f>
        <v>4204.2070080000003</v>
      </c>
      <c r="L96" s="73">
        <f>'[1]WP-H-1.3 and 1.4 (2023)'!$L20</f>
        <v>10.4275566434541</v>
      </c>
      <c r="M96" s="73">
        <f>'[1]WP-H-1.3 and 1.4 (2023)'!$K20</f>
        <v>41.434661378653203</v>
      </c>
    </row>
    <row r="97" spans="1:13" x14ac:dyDescent="0.2">
      <c r="A97" s="6">
        <f t="shared" si="31"/>
        <v>7</v>
      </c>
      <c r="B97" s="52" t="s">
        <v>67</v>
      </c>
      <c r="C97" s="73">
        <f t="shared" si="30"/>
        <v>21241.62529981248</v>
      </c>
      <c r="D97" s="73">
        <f>'[1]WP-H-1.3 and 1.4 (2023)'!$C21</f>
        <v>9808.2838402452398</v>
      </c>
      <c r="E97" s="73">
        <f>'[1]WP-H-1.3 and 1.4 (2023)'!$D21</f>
        <v>145.4150977665</v>
      </c>
      <c r="F97" s="73">
        <f>'[1]WP-H-1.3 and 1.4 (2023)'!$G21</f>
        <v>0.77917599999999998</v>
      </c>
      <c r="G97" s="73">
        <f>'[1]WP-H-1.3 and 1.4 (2023)'!$E21</f>
        <v>3867.78551892518</v>
      </c>
      <c r="H97" s="73">
        <f>'[1]WP-H-1.3 and 1.4 (2023)'!$H21</f>
        <v>2396.98092</v>
      </c>
      <c r="I97" s="73">
        <f>'[1]WP-H-1.3 and 1.4 (2023)'!$F21</f>
        <v>89.011532853451996</v>
      </c>
      <c r="J97" s="73">
        <f>'[1]WP-H-1.3 and 1.4 (2023)'!$I21</f>
        <v>641.32659200000001</v>
      </c>
      <c r="K97" s="73">
        <f>'[1]WP-H-1.3 and 1.4 (2023)'!$J21</f>
        <v>4240.1804039999997</v>
      </c>
      <c r="L97" s="73">
        <f>'[1]WP-H-1.3 and 1.4 (2023)'!$L21</f>
        <v>10.4275566434541</v>
      </c>
      <c r="M97" s="73">
        <f>'[1]WP-H-1.3 and 1.4 (2023)'!$K21</f>
        <v>41.434661378653203</v>
      </c>
    </row>
    <row r="98" spans="1:13" x14ac:dyDescent="0.2">
      <c r="A98" s="6">
        <f t="shared" si="31"/>
        <v>8</v>
      </c>
      <c r="B98" s="52" t="s">
        <v>68</v>
      </c>
      <c r="C98" s="73">
        <f t="shared" si="30"/>
        <v>22417.844348083894</v>
      </c>
      <c r="D98" s="73">
        <f>'[1]WP-H-1.3 and 1.4 (2023)'!$C22</f>
        <v>10650.6602957139</v>
      </c>
      <c r="E98" s="73">
        <f>'[1]WP-H-1.3 and 1.4 (2023)'!$D22</f>
        <v>146.99857834074399</v>
      </c>
      <c r="F98" s="73">
        <f>'[1]WP-H-1.3 and 1.4 (2023)'!$G22</f>
        <v>0.74897599999999998</v>
      </c>
      <c r="G98" s="73">
        <f>'[1]WP-H-1.3 and 1.4 (2023)'!$E22</f>
        <v>4020.7979762431601</v>
      </c>
      <c r="H98" s="73">
        <f>'[1]WP-H-1.3 and 1.4 (2023)'!$H22</f>
        <v>2508.7210759999998</v>
      </c>
      <c r="I98" s="73">
        <f>'[1]WP-H-1.3 and 1.4 (2023)'!$F22</f>
        <v>84.524451763979997</v>
      </c>
      <c r="J98" s="73">
        <f>'[1]WP-H-1.3 and 1.4 (2023)'!$I22</f>
        <v>664.84698000000003</v>
      </c>
      <c r="K98" s="73">
        <f>'[1]WP-H-1.3 and 1.4 (2023)'!$J22</f>
        <v>4288.6837960000003</v>
      </c>
      <c r="L98" s="73">
        <f>'[1]WP-H-1.3 and 1.4 (2023)'!$L22</f>
        <v>10.4275566434541</v>
      </c>
      <c r="M98" s="73">
        <f>'[1]WP-H-1.3 and 1.4 (2023)'!$K22</f>
        <v>41.434661378653203</v>
      </c>
    </row>
    <row r="99" spans="1:13" x14ac:dyDescent="0.2">
      <c r="A99" s="6">
        <f t="shared" si="31"/>
        <v>9</v>
      </c>
      <c r="B99" s="52" t="s">
        <v>69</v>
      </c>
      <c r="C99" s="73">
        <f t="shared" si="30"/>
        <v>21587.645304006666</v>
      </c>
      <c r="D99" s="73">
        <f>'[1]WP-H-1.3 and 1.4 (2023)'!$C23</f>
        <v>9764.5292211653195</v>
      </c>
      <c r="E99" s="73">
        <f>'[1]WP-H-1.3 and 1.4 (2023)'!$D23</f>
        <v>146.87776436119199</v>
      </c>
      <c r="F99" s="73">
        <f>'[1]WP-H-1.3 and 1.4 (2023)'!$G23</f>
        <v>1.1576960000000001</v>
      </c>
      <c r="G99" s="73">
        <f>'[1]WP-H-1.3 and 1.4 (2023)'!$E23</f>
        <v>3985.8473860351301</v>
      </c>
      <c r="H99" s="73">
        <f>'[1]WP-H-1.3 and 1.4 (2023)'!$H23</f>
        <v>2466.2464920000002</v>
      </c>
      <c r="I99" s="73">
        <f>'[1]WP-H-1.3 and 1.4 (2023)'!$F23</f>
        <v>84.015574422916004</v>
      </c>
      <c r="J99" s="73">
        <f>'[1]WP-H-1.3 and 1.4 (2023)'!$I23</f>
        <v>698.33446800000002</v>
      </c>
      <c r="K99" s="73">
        <f>'[1]WP-H-1.3 and 1.4 (2023)'!$J23</f>
        <v>4388.7744839999996</v>
      </c>
      <c r="L99" s="73">
        <f>'[1]WP-H-1.3 and 1.4 (2023)'!$L23</f>
        <v>10.4275566434541</v>
      </c>
      <c r="M99" s="73">
        <f>'[1]WP-H-1.3 and 1.4 (2023)'!$K23</f>
        <v>41.434661378653203</v>
      </c>
    </row>
    <row r="100" spans="1:13" x14ac:dyDescent="0.2">
      <c r="A100" s="6">
        <f t="shared" si="31"/>
        <v>10</v>
      </c>
      <c r="B100" s="52" t="s">
        <v>70</v>
      </c>
      <c r="C100" s="73">
        <f t="shared" si="30"/>
        <v>18674.814083344801</v>
      </c>
      <c r="D100" s="73">
        <f>'[1]WP-H-1.3 and 1.4 (2023)'!$C24</f>
        <v>7676.7595640448799</v>
      </c>
      <c r="E100" s="73">
        <f>'[1]WP-H-1.3 and 1.4 (2023)'!$D24</f>
        <v>131.47357769947601</v>
      </c>
      <c r="F100" s="73">
        <f>'[1]WP-H-1.3 and 1.4 (2023)'!$G24</f>
        <v>0.85132799999999997</v>
      </c>
      <c r="G100" s="73">
        <f>'[1]WP-H-1.3 and 1.4 (2023)'!$E24</f>
        <v>3449.94726999881</v>
      </c>
      <c r="H100" s="73">
        <f>'[1]WP-H-1.3 and 1.4 (2023)'!$H24</f>
        <v>2325.888684</v>
      </c>
      <c r="I100" s="73">
        <f>'[1]WP-H-1.3 and 1.4 (2023)'!$F24</f>
        <v>44.394581579528001</v>
      </c>
      <c r="J100" s="73">
        <f>'[1]WP-H-1.3 and 1.4 (2023)'!$I24</f>
        <v>660.10417600000005</v>
      </c>
      <c r="K100" s="73">
        <f>'[1]WP-H-1.3 and 1.4 (2023)'!$J24</f>
        <v>4333.5326839999998</v>
      </c>
      <c r="L100" s="73">
        <f>'[1]WP-H-1.3 and 1.4 (2023)'!$L24</f>
        <v>10.4275566434541</v>
      </c>
      <c r="M100" s="73">
        <f>'[1]WP-H-1.3 and 1.4 (2023)'!$K24</f>
        <v>41.434661378653203</v>
      </c>
    </row>
    <row r="101" spans="1:13" x14ac:dyDescent="0.2">
      <c r="A101" s="6">
        <f>A100+1</f>
        <v>11</v>
      </c>
      <c r="B101" s="52" t="s">
        <v>71</v>
      </c>
      <c r="C101" s="73">
        <f t="shared" si="30"/>
        <v>14357.842814487303</v>
      </c>
      <c r="D101" s="73">
        <f>'[1]WP-H-1.3 and 1.4 (2023)'!$C25</f>
        <v>4304.4760267782804</v>
      </c>
      <c r="E101" s="73">
        <f>'[1]WP-H-1.3 and 1.4 (2023)'!$D25</f>
        <v>129.85402705733199</v>
      </c>
      <c r="F101" s="73">
        <f>'[1]WP-H-1.3 and 1.4 (2023)'!$G25</f>
        <v>1.0753360000000001</v>
      </c>
      <c r="G101" s="73">
        <f>'[1]WP-H-1.3 and 1.4 (2023)'!$E25</f>
        <v>2903.0173932213802</v>
      </c>
      <c r="H101" s="73">
        <f>'[1]WP-H-1.3 and 1.4 (2023)'!$H25</f>
        <v>2127.557644</v>
      </c>
      <c r="I101" s="73">
        <f>'[1]WP-H-1.3 and 1.4 (2023)'!$F25</f>
        <v>38.694237408204003</v>
      </c>
      <c r="J101" s="73">
        <f>'[1]WP-H-1.3 and 1.4 (2023)'!$I25</f>
        <v>618.15001199999995</v>
      </c>
      <c r="K101" s="73">
        <f>'[1]WP-H-1.3 and 1.4 (2023)'!$J25</f>
        <v>4183.1559200000002</v>
      </c>
      <c r="L101" s="73">
        <f>'[1]WP-H-1.3 and 1.4 (2023)'!$L25</f>
        <v>10.4275566434541</v>
      </c>
      <c r="M101" s="73">
        <f>'[1]WP-H-1.3 and 1.4 (2023)'!$K25</f>
        <v>41.434661378653203</v>
      </c>
    </row>
    <row r="102" spans="1:13" x14ac:dyDescent="0.2">
      <c r="A102" s="6">
        <f t="shared" ref="A102" si="32">A101+1</f>
        <v>12</v>
      </c>
      <c r="B102" s="52" t="s">
        <v>72</v>
      </c>
      <c r="C102" s="73">
        <f t="shared" si="30"/>
        <v>12991.097417142457</v>
      </c>
      <c r="D102" s="73">
        <f>'[1]WP-H-1.3 and 1.4 (2023)'!$C26</f>
        <v>3753.2376342597199</v>
      </c>
      <c r="E102" s="73">
        <f>'[1]WP-H-1.3 and 1.4 (2023)'!$D26</f>
        <v>124.35733491335201</v>
      </c>
      <c r="F102" s="73">
        <f>'[1]WP-H-1.3 and 1.4 (2023)'!$G26</f>
        <v>1.2907679999999999</v>
      </c>
      <c r="G102" s="73">
        <f>'[1]WP-H-1.3 and 1.4 (2023)'!$E26</f>
        <v>2384.9128078067301</v>
      </c>
      <c r="H102" s="73">
        <f>'[1]WP-H-1.3 and 1.4 (2023)'!$H26</f>
        <v>1922.4902279999999</v>
      </c>
      <c r="I102" s="73">
        <f>'[1]WP-H-1.3 and 1.4 (2023)'!$F26</f>
        <v>33.346762140548002</v>
      </c>
      <c r="J102" s="73">
        <f>'[1]WP-H-1.3 and 1.4 (2023)'!$I26</f>
        <v>578.66647999999998</v>
      </c>
      <c r="K102" s="73">
        <f>'[1]WP-H-1.3 and 1.4 (2023)'!$J26</f>
        <v>4140.9331840000004</v>
      </c>
      <c r="L102" s="73">
        <f>'[1]WP-H-1.3 and 1.4 (2023)'!$L26</f>
        <v>10.4275566434541</v>
      </c>
      <c r="M102" s="73">
        <f>'[1]WP-H-1.3 and 1.4 (2023)'!$K26</f>
        <v>41.434661378653203</v>
      </c>
    </row>
    <row r="103" spans="1:13" x14ac:dyDescent="0.2">
      <c r="B103" s="53"/>
      <c r="C103" s="73"/>
      <c r="D103" s="73"/>
      <c r="E103" s="73"/>
      <c r="F103" s="73"/>
      <c r="G103" s="73"/>
      <c r="H103" s="73"/>
      <c r="I103" s="73"/>
      <c r="J103" s="73"/>
      <c r="K103" s="73"/>
      <c r="L103" s="73"/>
      <c r="M103" s="73"/>
    </row>
    <row r="106" spans="1:13" x14ac:dyDescent="0.2">
      <c r="M106" s="6" t="s">
        <v>101</v>
      </c>
    </row>
    <row r="107" spans="1:13" x14ac:dyDescent="0.2">
      <c r="B107" s="174" t="s">
        <v>0</v>
      </c>
      <c r="C107" s="171"/>
      <c r="D107" s="171"/>
      <c r="I107" s="13"/>
      <c r="J107" s="13"/>
      <c r="M107" s="9" t="s">
        <v>123</v>
      </c>
    </row>
    <row r="108" spans="1:13" x14ac:dyDescent="0.2">
      <c r="B108" s="175" t="s">
        <v>3</v>
      </c>
      <c r="C108" s="171"/>
      <c r="D108" s="171"/>
    </row>
    <row r="109" spans="1:13" x14ac:dyDescent="0.2">
      <c r="B109" s="175" t="s">
        <v>103</v>
      </c>
      <c r="C109" s="172"/>
      <c r="D109" s="172"/>
    </row>
    <row r="110" spans="1:13" x14ac:dyDescent="0.2">
      <c r="B110" s="175" t="str">
        <f>B6</f>
        <v>TEST YEAR ENDED 12/31/2023</v>
      </c>
      <c r="C110" s="171"/>
      <c r="D110" s="171"/>
    </row>
    <row r="111" spans="1:13" x14ac:dyDescent="0.2">
      <c r="B111" s="175" t="str">
        <f>+$B$7</f>
        <v>DOCKET NO. 56211</v>
      </c>
      <c r="C111" s="171"/>
      <c r="D111" s="171"/>
    </row>
    <row r="112" spans="1:13" x14ac:dyDescent="0.2">
      <c r="B112" s="178" t="str">
        <f>+B60</f>
        <v>S. MCMENAMIN</v>
      </c>
    </row>
    <row r="113" spans="1:13" x14ac:dyDescent="0.2">
      <c r="B113" s="8" t="s">
        <v>124</v>
      </c>
    </row>
    <row r="115" spans="1:13" ht="45" x14ac:dyDescent="0.2">
      <c r="A115" s="11" t="s">
        <v>15</v>
      </c>
      <c r="B115" s="11" t="s">
        <v>59</v>
      </c>
      <c r="C115" s="11" t="s">
        <v>28</v>
      </c>
      <c r="D115" s="11" t="s">
        <v>106</v>
      </c>
      <c r="E115" s="11" t="s">
        <v>107</v>
      </c>
      <c r="F115" s="11" t="s">
        <v>108</v>
      </c>
      <c r="G115" s="11" t="s">
        <v>109</v>
      </c>
      <c r="H115" s="11" t="s">
        <v>110</v>
      </c>
      <c r="I115" s="11" t="s">
        <v>111</v>
      </c>
      <c r="J115" s="11" t="s">
        <v>112</v>
      </c>
      <c r="K115" s="11" t="s">
        <v>113</v>
      </c>
      <c r="L115" s="11" t="s">
        <v>114</v>
      </c>
      <c r="M115" s="11" t="s">
        <v>115</v>
      </c>
    </row>
    <row r="117" spans="1:13" x14ac:dyDescent="0.2">
      <c r="A117" s="6">
        <v>1</v>
      </c>
      <c r="B117" s="52" t="s">
        <v>61</v>
      </c>
      <c r="C117" s="73">
        <f>SUM(D117:M117)</f>
        <v>12848.751708655474</v>
      </c>
      <c r="D117" s="73">
        <f>'[1]WP-H-1.3 and 1.4 (2023)'!$C96</f>
        <v>5398.7169068319899</v>
      </c>
      <c r="E117" s="73">
        <f>'[1]WP-H-1.3 and 1.4 (2023)'!$D96</f>
        <v>139.340816758443</v>
      </c>
      <c r="F117" s="73">
        <f>'[1]WP-H-1.3 and 1.4 (2023)'!$G96</f>
        <v>0.30417526408420298</v>
      </c>
      <c r="G117" s="73">
        <f>'[1]WP-H-1.3 and 1.4 (2023)'!$E96</f>
        <v>2555.7795568459101</v>
      </c>
      <c r="H117" s="73">
        <f>'[1]WP-H-1.3 and 1.4 (2023)'!$H96</f>
        <v>1506.0224226662301</v>
      </c>
      <c r="I117" s="73">
        <f>'[1]WP-H-1.3 and 1.4 (2023)'!$F96</f>
        <v>50.234064657498301</v>
      </c>
      <c r="J117" s="73">
        <f>'[1]WP-H-1.3 and 1.4 (2023)'!$I96</f>
        <v>470.01775893820201</v>
      </c>
      <c r="K117" s="73">
        <f>'[1]WP-H-1.3 and 1.4 (2023)'!$J96</f>
        <v>2672.98596787713</v>
      </c>
      <c r="L117" s="73">
        <f>'[1]WP-H-1.3 and 1.4 (2023)'!$L96</f>
        <v>11.128827246167299</v>
      </c>
      <c r="M117" s="73">
        <f>'[1]WP-H-1.3 and 1.4 (2023)'!$K96</f>
        <v>44.221211569820397</v>
      </c>
    </row>
    <row r="118" spans="1:13" x14ac:dyDescent="0.2">
      <c r="A118" s="6">
        <f>A117+1</f>
        <v>2</v>
      </c>
      <c r="B118" s="52" t="s">
        <v>62</v>
      </c>
      <c r="C118" s="73">
        <f t="shared" ref="C118:C128" si="33">SUM(D118:M118)</f>
        <v>13580.945611181702</v>
      </c>
      <c r="D118" s="73">
        <f>'[1]WP-H-1.3 and 1.4 (2023)'!$C97</f>
        <v>4206.1838664010602</v>
      </c>
      <c r="E118" s="73">
        <f>'[1]WP-H-1.3 and 1.4 (2023)'!$D97</f>
        <v>98.666329787273696</v>
      </c>
      <c r="F118" s="73">
        <f>'[1]WP-H-1.3 and 1.4 (2023)'!$G97</f>
        <v>0.29408180239239001</v>
      </c>
      <c r="G118" s="73">
        <f>'[1]WP-H-1.3 and 1.4 (2023)'!$E97</f>
        <v>3010.8404618167001</v>
      </c>
      <c r="H118" s="73">
        <f>'[1]WP-H-1.3 and 1.4 (2023)'!$H97</f>
        <v>2086.0316851064799</v>
      </c>
      <c r="I118" s="73">
        <f>'[1]WP-H-1.3 and 1.4 (2023)'!$F97</f>
        <v>42.007736557477699</v>
      </c>
      <c r="J118" s="73">
        <f>'[1]WP-H-1.3 and 1.4 (2023)'!$I97</f>
        <v>563.42527018970702</v>
      </c>
      <c r="K118" s="73">
        <f>'[1]WP-H-1.3 and 1.4 (2023)'!$J97</f>
        <v>3573.49617952061</v>
      </c>
      <c r="L118" s="73">
        <f>'[1]WP-H-1.3 and 1.4 (2023)'!$L97</f>
        <v>0</v>
      </c>
      <c r="M118" s="73">
        <f>'[1]WP-H-1.3 and 1.4 (2023)'!$K97</f>
        <v>0</v>
      </c>
    </row>
    <row r="119" spans="1:13" x14ac:dyDescent="0.2">
      <c r="A119" s="6">
        <f t="shared" ref="A119:A126" si="34">A118+1</f>
        <v>3</v>
      </c>
      <c r="B119" s="52" t="s">
        <v>63</v>
      </c>
      <c r="C119" s="73">
        <f t="shared" si="33"/>
        <v>13745.420919276379</v>
      </c>
      <c r="D119" s="73">
        <f>'[1]WP-H-1.3 and 1.4 (2023)'!$C98</f>
        <v>4668.65161046504</v>
      </c>
      <c r="E119" s="73">
        <f>'[1]WP-H-1.3 and 1.4 (2023)'!$D98</f>
        <v>96.503763432483495</v>
      </c>
      <c r="F119" s="73">
        <f>'[1]WP-H-1.3 and 1.4 (2023)'!$G98</f>
        <v>0.30439549940690902</v>
      </c>
      <c r="G119" s="73">
        <f>'[1]WP-H-1.3 and 1.4 (2023)'!$E98</f>
        <v>2687.7721414841999</v>
      </c>
      <c r="H119" s="73">
        <f>'[1]WP-H-1.3 and 1.4 (2023)'!$H98</f>
        <v>1624.91347963147</v>
      </c>
      <c r="I119" s="73">
        <f>'[1]WP-H-1.3 and 1.4 (2023)'!$F98</f>
        <v>38.849419396612099</v>
      </c>
      <c r="J119" s="73">
        <f>'[1]WP-H-1.3 and 1.4 (2023)'!$I98</f>
        <v>536.04176052437697</v>
      </c>
      <c r="K119" s="73">
        <f>'[1]WP-H-1.3 and 1.4 (2023)'!$J98</f>
        <v>4092.3843488427901</v>
      </c>
      <c r="L119" s="73">
        <f>'[1]WP-H-1.3 and 1.4 (2023)'!$L98</f>
        <v>0</v>
      </c>
      <c r="M119" s="73">
        <f>'[1]WP-H-1.3 and 1.4 (2023)'!$K98</f>
        <v>0</v>
      </c>
    </row>
    <row r="120" spans="1:13" x14ac:dyDescent="0.2">
      <c r="A120" s="6">
        <f t="shared" si="34"/>
        <v>4</v>
      </c>
      <c r="B120" s="52" t="s">
        <v>64</v>
      </c>
      <c r="C120" s="73">
        <f t="shared" si="33"/>
        <v>14997.979797998403</v>
      </c>
      <c r="D120" s="73">
        <f>'[1]WP-H-1.3 and 1.4 (2023)'!$C99</f>
        <v>6460.5061944979798</v>
      </c>
      <c r="E120" s="73">
        <f>'[1]WP-H-1.3 and 1.4 (2023)'!$D99</f>
        <v>97.942140855211605</v>
      </c>
      <c r="F120" s="73">
        <f>'[1]WP-H-1.3 and 1.4 (2023)'!$G99</f>
        <v>0.49256283540986301</v>
      </c>
      <c r="G120" s="73">
        <f>'[1]WP-H-1.3 and 1.4 (2023)'!$E99</f>
        <v>2541.6884729230301</v>
      </c>
      <c r="H120" s="73">
        <f>'[1]WP-H-1.3 and 1.4 (2023)'!$H99</f>
        <v>1502.4843603054401</v>
      </c>
      <c r="I120" s="73">
        <f>'[1]WP-H-1.3 and 1.4 (2023)'!$F99</f>
        <v>40.7157227943785</v>
      </c>
      <c r="J120" s="73">
        <f>'[1]WP-H-1.3 and 1.4 (2023)'!$I99</f>
        <v>501.88456071865397</v>
      </c>
      <c r="K120" s="73">
        <f>'[1]WP-H-1.3 and 1.4 (2023)'!$J99</f>
        <v>3852.2657830683002</v>
      </c>
      <c r="L120" s="73">
        <f>'[1]WP-H-1.3 and 1.4 (2023)'!$L99</f>
        <v>0</v>
      </c>
      <c r="M120" s="73">
        <f>'[1]WP-H-1.3 and 1.4 (2023)'!$K99</f>
        <v>0</v>
      </c>
    </row>
    <row r="121" spans="1:13" x14ac:dyDescent="0.2">
      <c r="A121" s="6">
        <f t="shared" si="34"/>
        <v>5</v>
      </c>
      <c r="B121" s="52" t="s">
        <v>65</v>
      </c>
      <c r="C121" s="73">
        <f t="shared" si="33"/>
        <v>17504.334831334803</v>
      </c>
      <c r="D121" s="73">
        <f>'[1]WP-H-1.3 and 1.4 (2023)'!$C100</f>
        <v>7631.1299023299798</v>
      </c>
      <c r="E121" s="73">
        <f>'[1]WP-H-1.3 and 1.4 (2023)'!$D100</f>
        <v>117.054226263598</v>
      </c>
      <c r="F121" s="73">
        <f>'[1]WP-H-1.3 and 1.4 (2023)'!$G100</f>
        <v>0.30523663288172798</v>
      </c>
      <c r="G121" s="73">
        <f>'[1]WP-H-1.3 and 1.4 (2023)'!$E100</f>
        <v>3304.3940799739398</v>
      </c>
      <c r="H121" s="73">
        <f>'[1]WP-H-1.3 and 1.4 (2023)'!$H100</f>
        <v>1744.5364324791401</v>
      </c>
      <c r="I121" s="73">
        <f>'[1]WP-H-1.3 and 1.4 (2023)'!$F100</f>
        <v>50.755876233692803</v>
      </c>
      <c r="J121" s="73">
        <f>'[1]WP-H-1.3 and 1.4 (2023)'!$I100</f>
        <v>561.96141524235099</v>
      </c>
      <c r="K121" s="73">
        <f>'[1]WP-H-1.3 and 1.4 (2023)'!$J100</f>
        <v>4094.1976621792201</v>
      </c>
      <c r="L121" s="73">
        <f>'[1]WP-H-1.3 and 1.4 (2023)'!$L100</f>
        <v>0</v>
      </c>
      <c r="M121" s="73">
        <f>'[1]WP-H-1.3 and 1.4 (2023)'!$K100</f>
        <v>0</v>
      </c>
    </row>
    <row r="122" spans="1:13" x14ac:dyDescent="0.2">
      <c r="A122" s="6">
        <f t="shared" si="34"/>
        <v>6</v>
      </c>
      <c r="B122" s="52" t="s">
        <v>66</v>
      </c>
      <c r="C122" s="73">
        <f t="shared" si="33"/>
        <v>20431.13606674569</v>
      </c>
      <c r="D122" s="73">
        <f>'[1]WP-H-1.3 and 1.4 (2023)'!$C101</f>
        <v>9635.8330428248901</v>
      </c>
      <c r="E122" s="73">
        <f>'[1]WP-H-1.3 and 1.4 (2023)'!$D101</f>
        <v>132.39936404660901</v>
      </c>
      <c r="F122" s="73">
        <f>'[1]WP-H-1.3 and 1.4 (2023)'!$G101</f>
        <v>0.30421321941348101</v>
      </c>
      <c r="G122" s="73">
        <f>'[1]WP-H-1.3 and 1.4 (2023)'!$E101</f>
        <v>3928.1857792856199</v>
      </c>
      <c r="H122" s="73">
        <f>'[1]WP-H-1.3 and 1.4 (2023)'!$H101</f>
        <v>1907.57305832933</v>
      </c>
      <c r="I122" s="73">
        <f>'[1]WP-H-1.3 and 1.4 (2023)'!$F101</f>
        <v>94.106813246880193</v>
      </c>
      <c r="J122" s="73">
        <f>'[1]WP-H-1.3 and 1.4 (2023)'!$I101</f>
        <v>619.252168590466</v>
      </c>
      <c r="K122" s="73">
        <f>'[1]WP-H-1.3 and 1.4 (2023)'!$J101</f>
        <v>4113.48162720248</v>
      </c>
      <c r="L122" s="73">
        <f>'[1]WP-H-1.3 and 1.4 (2023)'!$L101</f>
        <v>0</v>
      </c>
      <c r="M122" s="73">
        <f>'[1]WP-H-1.3 and 1.4 (2023)'!$K101</f>
        <v>0</v>
      </c>
    </row>
    <row r="123" spans="1:13" x14ac:dyDescent="0.2">
      <c r="A123" s="6">
        <f t="shared" si="34"/>
        <v>7</v>
      </c>
      <c r="B123" s="52" t="s">
        <v>67</v>
      </c>
      <c r="C123" s="73">
        <f t="shared" si="33"/>
        <v>20748.667578691675</v>
      </c>
      <c r="D123" s="73">
        <f>'[1]WP-H-1.3 and 1.4 (2023)'!$C102</f>
        <v>10039.3301667427</v>
      </c>
      <c r="E123" s="73">
        <f>'[1]WP-H-1.3 and 1.4 (2023)'!$D102</f>
        <v>136.38824582098499</v>
      </c>
      <c r="F123" s="73">
        <f>'[1]WP-H-1.3 and 1.4 (2023)'!$G102</f>
        <v>0.53048967634277999</v>
      </c>
      <c r="G123" s="73">
        <f>'[1]WP-H-1.3 and 1.4 (2023)'!$E102</f>
        <v>4039.2922083410199</v>
      </c>
      <c r="H123" s="73">
        <f>'[1]WP-H-1.3 and 1.4 (2023)'!$H102</f>
        <v>1994.2406550350099</v>
      </c>
      <c r="I123" s="73">
        <f>'[1]WP-H-1.3 and 1.4 (2023)'!$F102</f>
        <v>87.912759002975406</v>
      </c>
      <c r="J123" s="73">
        <f>'[1]WP-H-1.3 and 1.4 (2023)'!$I102</f>
        <v>564.49759808339297</v>
      </c>
      <c r="K123" s="73">
        <f>'[1]WP-H-1.3 and 1.4 (2023)'!$J102</f>
        <v>3886.4754559892499</v>
      </c>
      <c r="L123" s="73">
        <f>'[1]WP-H-1.3 and 1.4 (2023)'!$L102</f>
        <v>0</v>
      </c>
      <c r="M123" s="73">
        <f>'[1]WP-H-1.3 and 1.4 (2023)'!$K102</f>
        <v>0</v>
      </c>
    </row>
    <row r="124" spans="1:13" x14ac:dyDescent="0.2">
      <c r="A124" s="6">
        <f t="shared" si="34"/>
        <v>8</v>
      </c>
      <c r="B124" s="52" t="s">
        <v>68</v>
      </c>
      <c r="C124" s="73">
        <f t="shared" si="33"/>
        <v>21863.703726545638</v>
      </c>
      <c r="D124" s="73">
        <f>'[1]WP-H-1.3 and 1.4 (2023)'!$C103</f>
        <v>10348.030268487901</v>
      </c>
      <c r="E124" s="73">
        <f>'[1]WP-H-1.3 and 1.4 (2023)'!$D103</f>
        <v>136.05312172004901</v>
      </c>
      <c r="F124" s="73">
        <f>'[1]WP-H-1.3 and 1.4 (2023)'!$G103</f>
        <v>0.53733896185563701</v>
      </c>
      <c r="G124" s="73">
        <f>'[1]WP-H-1.3 and 1.4 (2023)'!$E103</f>
        <v>4054.3624147420401</v>
      </c>
      <c r="H124" s="73">
        <f>'[1]WP-H-1.3 and 1.4 (2023)'!$H103</f>
        <v>2536.5568638711002</v>
      </c>
      <c r="I124" s="73">
        <f>'[1]WP-H-1.3 and 1.4 (2023)'!$F103</f>
        <v>87.252153593496999</v>
      </c>
      <c r="J124" s="73">
        <f>'[1]WP-H-1.3 and 1.4 (2023)'!$I103</f>
        <v>632.86335185943403</v>
      </c>
      <c r="K124" s="73">
        <f>'[1]WP-H-1.3 and 1.4 (2023)'!$J103</f>
        <v>4068.0482133097598</v>
      </c>
      <c r="L124" s="73">
        <f>'[1]WP-H-1.3 and 1.4 (2023)'!$L103</f>
        <v>0</v>
      </c>
      <c r="M124" s="73">
        <f>'[1]WP-H-1.3 and 1.4 (2023)'!$K103</f>
        <v>0</v>
      </c>
    </row>
    <row r="125" spans="1:13" x14ac:dyDescent="0.2">
      <c r="A125" s="6">
        <f t="shared" si="34"/>
        <v>9</v>
      </c>
      <c r="B125" s="52" t="s">
        <v>69</v>
      </c>
      <c r="C125" s="73">
        <f t="shared" si="33"/>
        <v>21169.5903135673</v>
      </c>
      <c r="D125" s="73">
        <f>'[1]WP-H-1.3 and 1.4 (2023)'!$C104</f>
        <v>9760.6454947366001</v>
      </c>
      <c r="E125" s="73">
        <f>'[1]WP-H-1.3 and 1.4 (2023)'!$D104</f>
        <v>135.99437745714599</v>
      </c>
      <c r="F125" s="73">
        <f>'[1]WP-H-1.3 and 1.4 (2023)'!$G104</f>
        <v>0.547488243586988</v>
      </c>
      <c r="G125" s="73">
        <f>'[1]WP-H-1.3 and 1.4 (2023)'!$E104</f>
        <v>4131.3452725869802</v>
      </c>
      <c r="H125" s="73">
        <f>'[1]WP-H-1.3 and 1.4 (2023)'!$H104</f>
        <v>2480.3193151823002</v>
      </c>
      <c r="I125" s="73">
        <f>'[1]WP-H-1.3 and 1.4 (2023)'!$F104</f>
        <v>53.411032750286203</v>
      </c>
      <c r="J125" s="73">
        <f>'[1]WP-H-1.3 and 1.4 (2023)'!$I104</f>
        <v>612.18933662057202</v>
      </c>
      <c r="K125" s="73">
        <f>'[1]WP-H-1.3 and 1.4 (2023)'!$J104</f>
        <v>3995.13799598983</v>
      </c>
      <c r="L125" s="73">
        <f>'[1]WP-H-1.3 and 1.4 (2023)'!$L104</f>
        <v>0</v>
      </c>
      <c r="M125" s="73">
        <f>'[1]WP-H-1.3 and 1.4 (2023)'!$K104</f>
        <v>0</v>
      </c>
    </row>
    <row r="126" spans="1:13" x14ac:dyDescent="0.2">
      <c r="A126" s="6">
        <f t="shared" si="34"/>
        <v>10</v>
      </c>
      <c r="B126" s="52" t="s">
        <v>70</v>
      </c>
      <c r="C126" s="73">
        <f t="shared" si="33"/>
        <v>18086.680264911367</v>
      </c>
      <c r="D126" s="73">
        <f>'[1]WP-H-1.3 and 1.4 (2023)'!$C105</f>
        <v>7265.2700298186301</v>
      </c>
      <c r="E126" s="73">
        <f>'[1]WP-H-1.3 and 1.4 (2023)'!$D105</f>
        <v>116.606811588814</v>
      </c>
      <c r="F126" s="73">
        <f>'[1]WP-H-1.3 and 1.4 (2023)'!$G105</f>
        <v>0.59227195847062497</v>
      </c>
      <c r="G126" s="73">
        <f>'[1]WP-H-1.3 and 1.4 (2023)'!$E105</f>
        <v>3562.6144073913802</v>
      </c>
      <c r="H126" s="73">
        <f>'[1]WP-H-1.3 and 1.4 (2023)'!$H105</f>
        <v>2297.96320114934</v>
      </c>
      <c r="I126" s="73">
        <f>'[1]WP-H-1.3 and 1.4 (2023)'!$F105</f>
        <v>45.245172788086201</v>
      </c>
      <c r="J126" s="73">
        <f>'[1]WP-H-1.3 and 1.4 (2023)'!$I105</f>
        <v>624.09124908653303</v>
      </c>
      <c r="K126" s="73">
        <f>'[1]WP-H-1.3 and 1.4 (2023)'!$J105</f>
        <v>4174.2971211301101</v>
      </c>
      <c r="L126" s="73">
        <f>'[1]WP-H-1.3 and 1.4 (2023)'!$L105</f>
        <v>0</v>
      </c>
      <c r="M126" s="73">
        <f>'[1]WP-H-1.3 and 1.4 (2023)'!$K105</f>
        <v>0</v>
      </c>
    </row>
    <row r="127" spans="1:13" x14ac:dyDescent="0.2">
      <c r="A127" s="6">
        <f>A126+1</f>
        <v>11</v>
      </c>
      <c r="B127" s="52" t="s">
        <v>71</v>
      </c>
      <c r="C127" s="73">
        <f t="shared" si="33"/>
        <v>14543.971137469567</v>
      </c>
      <c r="D127" s="73">
        <f>'[1]WP-H-1.3 and 1.4 (2023)'!$C106</f>
        <v>4489.1838271167198</v>
      </c>
      <c r="E127" s="73">
        <f>'[1]WP-H-1.3 and 1.4 (2023)'!$D106</f>
        <v>105.053431776134</v>
      </c>
      <c r="F127" s="73">
        <f>'[1]WP-H-1.3 and 1.4 (2023)'!$G106</f>
        <v>0.58067147851463297</v>
      </c>
      <c r="G127" s="73">
        <f>'[1]WP-H-1.3 and 1.4 (2023)'!$E106</f>
        <v>3040.7706626958602</v>
      </c>
      <c r="H127" s="73">
        <f>'[1]WP-H-1.3 and 1.4 (2023)'!$H106</f>
        <v>2212.9528893193601</v>
      </c>
      <c r="I127" s="73">
        <f>'[1]WP-H-1.3 and 1.4 (2023)'!$F106</f>
        <v>39.434333380473902</v>
      </c>
      <c r="J127" s="73">
        <f>'[1]WP-H-1.3 and 1.4 (2023)'!$I106</f>
        <v>627.22036195257499</v>
      </c>
      <c r="K127" s="73">
        <f>'[1]WP-H-1.3 and 1.4 (2023)'!$J106</f>
        <v>4028.7749597499301</v>
      </c>
      <c r="L127" s="73">
        <f>'[1]WP-H-1.3 and 1.4 (2023)'!$L106</f>
        <v>0</v>
      </c>
      <c r="M127" s="73">
        <f>'[1]WP-H-1.3 and 1.4 (2023)'!$K106</f>
        <v>0</v>
      </c>
    </row>
    <row r="128" spans="1:13" x14ac:dyDescent="0.2">
      <c r="A128" s="6">
        <f t="shared" ref="A128" si="35">A127+1</f>
        <v>12</v>
      </c>
      <c r="B128" s="52" t="s">
        <v>72</v>
      </c>
      <c r="C128" s="73">
        <f t="shared" si="33"/>
        <v>12644.096856109143</v>
      </c>
      <c r="D128" s="73">
        <f>'[1]WP-H-1.3 and 1.4 (2023)'!$C107</f>
        <v>3970.4927311245501</v>
      </c>
      <c r="E128" s="73">
        <f>'[1]WP-H-1.3 and 1.4 (2023)'!$D107</f>
        <v>93.442619549492704</v>
      </c>
      <c r="F128" s="73">
        <f>'[1]WP-H-1.3 and 1.4 (2023)'!$G107</f>
        <v>0.32185364326684501</v>
      </c>
      <c r="G128" s="73">
        <f>'[1]WP-H-1.3 and 1.4 (2023)'!$E107</f>
        <v>2252.5191409480799</v>
      </c>
      <c r="H128" s="73">
        <f>'[1]WP-H-1.3 and 1.4 (2023)'!$H107</f>
        <v>1770.4288372322501</v>
      </c>
      <c r="I128" s="73">
        <f>'[1]WP-H-1.3 and 1.4 (2023)'!$F107</f>
        <v>34.588569804053897</v>
      </c>
      <c r="J128" s="73">
        <f>'[1]WP-H-1.3 and 1.4 (2023)'!$I107</f>
        <v>532.24724445209995</v>
      </c>
      <c r="K128" s="73">
        <f>'[1]WP-H-1.3 and 1.4 (2023)'!$J107</f>
        <v>3990.0558593553501</v>
      </c>
      <c r="L128" s="73">
        <f>'[1]WP-H-1.3 and 1.4 (2023)'!$L107</f>
        <v>0</v>
      </c>
      <c r="M128" s="73">
        <f>'[1]WP-H-1.3 and 1.4 (2023)'!$K107</f>
        <v>0</v>
      </c>
    </row>
    <row r="129" spans="1:13" ht="12" customHeight="1" x14ac:dyDescent="0.2">
      <c r="B129" s="53"/>
      <c r="C129" s="73"/>
      <c r="D129" s="73"/>
      <c r="E129" s="73"/>
      <c r="F129" s="73"/>
      <c r="G129" s="73"/>
      <c r="H129" s="73"/>
      <c r="I129" s="73"/>
      <c r="J129" s="73"/>
      <c r="K129" s="73"/>
      <c r="L129" s="73"/>
      <c r="M129" s="73"/>
    </row>
    <row r="133" spans="1:13" x14ac:dyDescent="0.2">
      <c r="B133" s="174" t="s">
        <v>0</v>
      </c>
      <c r="C133" s="171"/>
      <c r="D133" s="171"/>
      <c r="I133" s="13"/>
      <c r="J133" s="13"/>
      <c r="M133" s="6" t="s">
        <v>101</v>
      </c>
    </row>
    <row r="134" spans="1:13" x14ac:dyDescent="0.2">
      <c r="B134" s="175" t="s">
        <v>3</v>
      </c>
      <c r="C134" s="171"/>
      <c r="D134" s="171"/>
      <c r="M134" s="9" t="s">
        <v>125</v>
      </c>
    </row>
    <row r="135" spans="1:13" x14ac:dyDescent="0.2">
      <c r="B135" s="175" t="s">
        <v>103</v>
      </c>
      <c r="C135" s="172"/>
      <c r="D135" s="172"/>
    </row>
    <row r="136" spans="1:13" x14ac:dyDescent="0.2">
      <c r="B136" s="175" t="str">
        <f>B6</f>
        <v>TEST YEAR ENDED 12/31/2023</v>
      </c>
      <c r="C136" s="171"/>
      <c r="D136" s="171"/>
    </row>
    <row r="137" spans="1:13" x14ac:dyDescent="0.2">
      <c r="B137" s="175" t="str">
        <f>+$B$7</f>
        <v>DOCKET NO. 56211</v>
      </c>
      <c r="C137" s="171"/>
      <c r="D137" s="171"/>
    </row>
    <row r="138" spans="1:13" x14ac:dyDescent="0.2">
      <c r="B138" s="178" t="str">
        <f>+B86</f>
        <v>S. MCMENAMIN</v>
      </c>
    </row>
    <row r="139" spans="1:13" x14ac:dyDescent="0.2">
      <c r="B139" s="8" t="s">
        <v>126</v>
      </c>
    </row>
    <row r="141" spans="1:13" ht="45" x14ac:dyDescent="0.2">
      <c r="A141" s="11" t="s">
        <v>15</v>
      </c>
      <c r="B141" s="11" t="s">
        <v>59</v>
      </c>
      <c r="C141" s="11" t="s">
        <v>28</v>
      </c>
      <c r="D141" s="11" t="s">
        <v>106</v>
      </c>
      <c r="E141" s="11" t="s">
        <v>107</v>
      </c>
      <c r="F141" s="11" t="s">
        <v>108</v>
      </c>
      <c r="G141" s="11" t="s">
        <v>109</v>
      </c>
      <c r="H141" s="11" t="s">
        <v>110</v>
      </c>
      <c r="I141" s="11" t="s">
        <v>111</v>
      </c>
      <c r="J141" s="11" t="s">
        <v>112</v>
      </c>
      <c r="K141" s="11" t="s">
        <v>113</v>
      </c>
      <c r="L141" s="11" t="s">
        <v>114</v>
      </c>
      <c r="M141" s="11" t="s">
        <v>115</v>
      </c>
    </row>
    <row r="143" spans="1:13" x14ac:dyDescent="0.2">
      <c r="A143" s="6">
        <v>1</v>
      </c>
      <c r="B143" s="52" t="s">
        <v>61</v>
      </c>
      <c r="C143" s="73">
        <f>SUM(D143:M143)</f>
        <v>12149.60458677528</v>
      </c>
      <c r="D143" s="73">
        <f>'[1]WP-H-1.3 and 1.4 (2023)'!$C69</f>
        <v>5058.5227987389198</v>
      </c>
      <c r="E143" s="73">
        <f>'[1]WP-H-1.3 and 1.4 (2023)'!$D69</f>
        <v>130.56041102571999</v>
      </c>
      <c r="F143" s="73">
        <f>'[1]WP-H-1.3 and 1.4 (2023)'!$G69</f>
        <v>0.28500799999999998</v>
      </c>
      <c r="G143" s="73">
        <f>'[1]WP-H-1.3 and 1.4 (2023)'!$E69</f>
        <v>2394.7299663916601</v>
      </c>
      <c r="H143" s="73">
        <f>'[1]WP-H-1.3 and 1.4 (2023)'!$H69</f>
        <v>1411.122104</v>
      </c>
      <c r="I143" s="73">
        <f>'[1]WP-H-1.3 and 1.4 (2023)'!$F69</f>
        <v>48.075520596875997</v>
      </c>
      <c r="J143" s="73">
        <f>'[1]WP-H-1.3 and 1.4 (2023)'!$I69</f>
        <v>449.82122399999997</v>
      </c>
      <c r="K143" s="73">
        <f>'[1]WP-H-1.3 and 1.4 (2023)'!$J69</f>
        <v>2604.6253360000001</v>
      </c>
      <c r="L143" s="73">
        <f>'[1]WP-H-1.3 and 1.4 (2023)'!$L69</f>
        <v>10.4275566434541</v>
      </c>
      <c r="M143" s="73">
        <f>'[1]WP-H-1.3 and 1.4 (2023)'!$K69</f>
        <v>41.434661378653203</v>
      </c>
    </row>
    <row r="144" spans="1:13" x14ac:dyDescent="0.2">
      <c r="A144" s="6">
        <f>A143+1</f>
        <v>2</v>
      </c>
      <c r="B144" s="52" t="s">
        <v>62</v>
      </c>
      <c r="C144" s="73">
        <f t="shared" ref="C144:C154" si="36">SUM(D144:M144)</f>
        <v>12828.071881114263</v>
      </c>
      <c r="D144" s="73">
        <f>'[1]WP-H-1.3 and 1.4 (2023)'!$C70</f>
        <v>3929.4853381565999</v>
      </c>
      <c r="E144" s="73">
        <f>'[1]WP-H-1.3 and 1.4 (2023)'!$D70</f>
        <v>92.175689076699996</v>
      </c>
      <c r="F144" s="73">
        <f>'[1]WP-H-1.3 and 1.4 (2023)'!$G70</f>
        <v>0.27473599999999998</v>
      </c>
      <c r="G144" s="73">
        <f>'[1]WP-H-1.3 and 1.4 (2023)'!$E70</f>
        <v>2812.7760996716402</v>
      </c>
      <c r="H144" s="73">
        <f>'[1]WP-H-1.3 and 1.4 (2023)'!$H70</f>
        <v>1948.8047079999999</v>
      </c>
      <c r="I144" s="73">
        <f>'[1]WP-H-1.3 and 1.4 (2023)'!$F70</f>
        <v>40.189266209324003</v>
      </c>
      <c r="J144" s="73">
        <f>'[1]WP-H-1.3 and 1.4 (2023)'!$I70</f>
        <v>539.03518799999995</v>
      </c>
      <c r="K144" s="73">
        <f>'[1]WP-H-1.3 and 1.4 (2023)'!$J70</f>
        <v>3465.330856</v>
      </c>
      <c r="L144" s="73">
        <f>'[1]WP-H-1.3 and 1.4 (2023)'!$L70</f>
        <v>0</v>
      </c>
      <c r="M144" s="73">
        <f>'[1]WP-H-1.3 and 1.4 (2023)'!$K70</f>
        <v>0</v>
      </c>
    </row>
    <row r="145" spans="1:13" x14ac:dyDescent="0.2">
      <c r="A145" s="6">
        <f t="shared" ref="A145:A152" si="37">A144+1</f>
        <v>3</v>
      </c>
      <c r="B145" s="52" t="s">
        <v>63</v>
      </c>
      <c r="C145" s="73">
        <f t="shared" si="36"/>
        <v>13110.652787935707</v>
      </c>
      <c r="D145" s="73">
        <f>'[1]WP-H-1.3 and 1.4 (2023)'!$C71</f>
        <v>4398.78146848508</v>
      </c>
      <c r="E145" s="73">
        <f>'[1]WP-H-1.3 and 1.4 (2023)'!$D71</f>
        <v>90.925389522391995</v>
      </c>
      <c r="F145" s="73">
        <f>'[1]WP-H-1.3 and 1.4 (2023)'!$G71</f>
        <v>0.2868</v>
      </c>
      <c r="G145" s="73">
        <f>'[1]WP-H-1.3 and 1.4 (2023)'!$E71</f>
        <v>2532.4062007474399</v>
      </c>
      <c r="H145" s="73">
        <f>'[1]WP-H-1.3 and 1.4 (2023)'!$H71</f>
        <v>1530.9857959999999</v>
      </c>
      <c r="I145" s="73">
        <f>'[1]WP-H-1.3 and 1.4 (2023)'!$F71</f>
        <v>37.451481180796002</v>
      </c>
      <c r="J145" s="73">
        <f>'[1]WP-H-1.3 and 1.4 (2023)'!$I71</f>
        <v>516.75310000000002</v>
      </c>
      <c r="K145" s="73">
        <f>'[1]WP-H-1.3 and 1.4 (2023)'!$J71</f>
        <v>4003.0625519999999</v>
      </c>
      <c r="L145" s="73">
        <f>'[1]WP-H-1.3 and 1.4 (2023)'!$L71</f>
        <v>0</v>
      </c>
      <c r="M145" s="73">
        <f>'[1]WP-H-1.3 and 1.4 (2023)'!$K71</f>
        <v>0</v>
      </c>
    </row>
    <row r="146" spans="1:13" x14ac:dyDescent="0.2">
      <c r="A146" s="6">
        <f t="shared" si="37"/>
        <v>4</v>
      </c>
      <c r="B146" s="52" t="s">
        <v>64</v>
      </c>
      <c r="C146" s="73">
        <f t="shared" si="36"/>
        <v>14283.731092191007</v>
      </c>
      <c r="D146" s="73">
        <f>'[1]WP-H-1.3 and 1.4 (2023)'!$C72</f>
        <v>6087.7617464661598</v>
      </c>
      <c r="E146" s="73">
        <f>'[1]WP-H-1.3 and 1.4 (2023)'!$D72</f>
        <v>92.291285003819993</v>
      </c>
      <c r="F146" s="73">
        <f>'[1]WP-H-1.3 and 1.4 (2023)'!$G72</f>
        <v>0.464144</v>
      </c>
      <c r="G146" s="73">
        <f>'[1]WP-H-1.3 and 1.4 (2023)'!$E72</f>
        <v>2395.04357569882</v>
      </c>
      <c r="H146" s="73">
        <f>'[1]WP-H-1.3 and 1.4 (2023)'!$H72</f>
        <v>1415.7972360000001</v>
      </c>
      <c r="I146" s="73">
        <f>'[1]WP-H-1.3 and 1.4 (2023)'!$F72</f>
        <v>39.235933022208002</v>
      </c>
      <c r="J146" s="73">
        <f>'[1]WP-H-1.3 and 1.4 (2023)'!$I72</f>
        <v>483.64385199999998</v>
      </c>
      <c r="K146" s="73">
        <f>'[1]WP-H-1.3 and 1.4 (2023)'!$J72</f>
        <v>3769.49332</v>
      </c>
      <c r="L146" s="73">
        <f>'[1]WP-H-1.3 and 1.4 (2023)'!$L72</f>
        <v>0</v>
      </c>
      <c r="M146" s="73">
        <f>'[1]WP-H-1.3 and 1.4 (2023)'!$K72</f>
        <v>0</v>
      </c>
    </row>
    <row r="147" spans="1:13" x14ac:dyDescent="0.2">
      <c r="A147" s="6">
        <f t="shared" si="37"/>
        <v>5</v>
      </c>
      <c r="B147" s="52" t="s">
        <v>65</v>
      </c>
      <c r="C147" s="73">
        <f t="shared" si="36"/>
        <v>16657.235148647454</v>
      </c>
      <c r="D147" s="73">
        <f>'[1]WP-H-1.3 and 1.4 (2023)'!$C73</f>
        <v>7189.0016770203601</v>
      </c>
      <c r="E147" s="73">
        <f>'[1]WP-H-1.3 and 1.4 (2023)'!$D73</f>
        <v>110.27240260376</v>
      </c>
      <c r="F147" s="73">
        <f>'[1]WP-H-1.3 and 1.4 (2023)'!$G73</f>
        <v>0.28755199999999997</v>
      </c>
      <c r="G147" s="73">
        <f>'[1]WP-H-1.3 and 1.4 (2023)'!$E73</f>
        <v>3112.9459053259802</v>
      </c>
      <c r="H147" s="73">
        <f>'[1]WP-H-1.3 and 1.4 (2023)'!$H73</f>
        <v>1643.462436</v>
      </c>
      <c r="I147" s="73">
        <f>'[1]WP-H-1.3 and 1.4 (2023)'!$F73</f>
        <v>48.834559697351999</v>
      </c>
      <c r="J147" s="73">
        <f>'[1]WP-H-1.3 and 1.4 (2023)'!$I73</f>
        <v>540.68888800000002</v>
      </c>
      <c r="K147" s="73">
        <f>'[1]WP-H-1.3 and 1.4 (2023)'!$J73</f>
        <v>4011.741728</v>
      </c>
      <c r="L147" s="73">
        <f>'[1]WP-H-1.3 and 1.4 (2023)'!$L73</f>
        <v>0</v>
      </c>
      <c r="M147" s="73">
        <f>'[1]WP-H-1.3 and 1.4 (2023)'!$K73</f>
        <v>0</v>
      </c>
    </row>
    <row r="148" spans="1:13" x14ac:dyDescent="0.2">
      <c r="A148" s="6">
        <f t="shared" si="37"/>
        <v>6</v>
      </c>
      <c r="B148" s="52" t="s">
        <v>66</v>
      </c>
      <c r="C148" s="73">
        <f t="shared" si="36"/>
        <v>19377.459082109133</v>
      </c>
      <c r="D148" s="73">
        <f>'[1]WP-H-1.3 and 1.4 (2023)'!$C74</f>
        <v>9052.8550192965595</v>
      </c>
      <c r="E148" s="73">
        <f>'[1]WP-H-1.3 and 1.4 (2023)'!$D74</f>
        <v>124.389063408848</v>
      </c>
      <c r="F148" s="73">
        <f>'[1]WP-H-1.3 and 1.4 (2023)'!$G74</f>
        <v>0.28580800000000001</v>
      </c>
      <c r="G148" s="73">
        <f>'[1]WP-H-1.3 and 1.4 (2023)'!$E74</f>
        <v>3690.5264122664598</v>
      </c>
      <c r="H148" s="73">
        <f>'[1]WP-H-1.3 and 1.4 (2023)'!$H74</f>
        <v>1792.1628840000001</v>
      </c>
      <c r="I148" s="73">
        <f>'[1]WP-H-1.3 and 1.4 (2023)'!$F74</f>
        <v>90.233695137268001</v>
      </c>
      <c r="J148" s="73">
        <f>'[1]WP-H-1.3 and 1.4 (2023)'!$I74</f>
        <v>593.76584400000002</v>
      </c>
      <c r="K148" s="73">
        <f>'[1]WP-H-1.3 and 1.4 (2023)'!$J74</f>
        <v>4033.2403559999998</v>
      </c>
      <c r="L148" s="73">
        <f>'[1]WP-H-1.3 and 1.4 (2023)'!$L74</f>
        <v>0</v>
      </c>
      <c r="M148" s="73">
        <f>'[1]WP-H-1.3 and 1.4 (2023)'!$K74</f>
        <v>0</v>
      </c>
    </row>
    <row r="149" spans="1:13" x14ac:dyDescent="0.2">
      <c r="A149" s="6">
        <f t="shared" si="37"/>
        <v>7</v>
      </c>
      <c r="B149" s="52" t="s">
        <v>67</v>
      </c>
      <c r="C149" s="73">
        <f t="shared" si="36"/>
        <v>19654.357293369489</v>
      </c>
      <c r="D149" s="73">
        <f>'[1]WP-H-1.3 and 1.4 (2023)'!$C75</f>
        <v>9425.2314780462802</v>
      </c>
      <c r="E149" s="73">
        <f>'[1]WP-H-1.3 and 1.4 (2023)'!$D75</f>
        <v>128.04547379126001</v>
      </c>
      <c r="F149" s="73">
        <f>'[1]WP-H-1.3 and 1.4 (2023)'!$G75</f>
        <v>0.49803999999999998</v>
      </c>
      <c r="G149" s="73">
        <f>'[1]WP-H-1.3 and 1.4 (2023)'!$E75</f>
        <v>3792.2115757484999</v>
      </c>
      <c r="H149" s="73">
        <f>'[1]WP-H-1.3 and 1.4 (2023)'!$H75</f>
        <v>1872.2543720000001</v>
      </c>
      <c r="I149" s="73">
        <f>'[1]WP-H-1.3 and 1.4 (2023)'!$F75</f>
        <v>84.230617783447997</v>
      </c>
      <c r="J149" s="73">
        <f>'[1]WP-H-1.3 and 1.4 (2023)'!$I75</f>
        <v>540.85415999999998</v>
      </c>
      <c r="K149" s="73">
        <f>'[1]WP-H-1.3 and 1.4 (2023)'!$J75</f>
        <v>3811.0315759999999</v>
      </c>
      <c r="L149" s="73">
        <f>'[1]WP-H-1.3 and 1.4 (2023)'!$L75</f>
        <v>0</v>
      </c>
      <c r="M149" s="73">
        <f>'[1]WP-H-1.3 and 1.4 (2023)'!$K75</f>
        <v>0</v>
      </c>
    </row>
    <row r="150" spans="1:13" x14ac:dyDescent="0.2">
      <c r="A150" s="6">
        <f t="shared" si="37"/>
        <v>8</v>
      </c>
      <c r="B150" s="52" t="s">
        <v>68</v>
      </c>
      <c r="C150" s="73">
        <f t="shared" si="36"/>
        <v>20701.384030415069</v>
      </c>
      <c r="D150" s="73">
        <f>'[1]WP-H-1.3 and 1.4 (2023)'!$C76</f>
        <v>9709.8428212866402</v>
      </c>
      <c r="E150" s="73">
        <f>'[1]WP-H-1.3 and 1.4 (2023)'!$D76</f>
        <v>127.662404628828</v>
      </c>
      <c r="F150" s="73">
        <f>'[1]WP-H-1.3 and 1.4 (2023)'!$G76</f>
        <v>0.50419999999999998</v>
      </c>
      <c r="G150" s="73">
        <f>'[1]WP-H-1.3 and 1.4 (2023)'!$E76</f>
        <v>3804.3203166461199</v>
      </c>
      <c r="H150" s="73">
        <f>'[1]WP-H-1.3 and 1.4 (2023)'!$H76</f>
        <v>2380.121416</v>
      </c>
      <c r="I150" s="73">
        <f>'[1]WP-H-1.3 and 1.4 (2023)'!$F76</f>
        <v>83.551395853480003</v>
      </c>
      <c r="J150" s="73">
        <f>'[1]WP-H-1.3 and 1.4 (2023)'!$I76</f>
        <v>606.02076</v>
      </c>
      <c r="K150" s="73">
        <f>'[1]WP-H-1.3 and 1.4 (2023)'!$J76</f>
        <v>3989.3607160000001</v>
      </c>
      <c r="L150" s="73">
        <f>'[1]WP-H-1.3 and 1.4 (2023)'!$L76</f>
        <v>0</v>
      </c>
      <c r="M150" s="73">
        <f>'[1]WP-H-1.3 and 1.4 (2023)'!$K76</f>
        <v>0</v>
      </c>
    </row>
    <row r="151" spans="1:13" x14ac:dyDescent="0.2">
      <c r="A151" s="6">
        <f t="shared" si="37"/>
        <v>9</v>
      </c>
      <c r="B151" s="52" t="s">
        <v>69</v>
      </c>
      <c r="C151" s="73">
        <f t="shared" si="36"/>
        <v>20049.735465757247</v>
      </c>
      <c r="D151" s="73">
        <f>'[1]WP-H-1.3 and 1.4 (2023)'!$C77</f>
        <v>9160.9056905393209</v>
      </c>
      <c r="E151" s="73">
        <f>'[1]WP-H-1.3 and 1.4 (2023)'!$D77</f>
        <v>127.638245544348</v>
      </c>
      <c r="F151" s="73">
        <f>'[1]WP-H-1.3 and 1.4 (2023)'!$G77</f>
        <v>0.51384799999999997</v>
      </c>
      <c r="G151" s="73">
        <f>'[1]WP-H-1.3 and 1.4 (2023)'!$E77</f>
        <v>3877.4960567550202</v>
      </c>
      <c r="H151" s="73">
        <f>'[1]WP-H-1.3 and 1.4 (2023)'!$H77</f>
        <v>2327.9168719999998</v>
      </c>
      <c r="I151" s="73">
        <f>'[1]WP-H-1.3 and 1.4 (2023)'!$F77</f>
        <v>51.158364918556003</v>
      </c>
      <c r="J151" s="73">
        <f>'[1]WP-H-1.3 and 1.4 (2023)'!$I77</f>
        <v>586.36959200000001</v>
      </c>
      <c r="K151" s="73">
        <f>'[1]WP-H-1.3 and 1.4 (2023)'!$J77</f>
        <v>3917.7367960000001</v>
      </c>
      <c r="L151" s="73">
        <f>'[1]WP-H-1.3 and 1.4 (2023)'!$L77</f>
        <v>0</v>
      </c>
      <c r="M151" s="73">
        <f>'[1]WP-H-1.3 and 1.4 (2023)'!$K77</f>
        <v>0</v>
      </c>
    </row>
    <row r="152" spans="1:13" x14ac:dyDescent="0.2">
      <c r="A152" s="6">
        <f t="shared" si="37"/>
        <v>10</v>
      </c>
      <c r="B152" s="52" t="s">
        <v>70</v>
      </c>
      <c r="C152" s="73">
        <f t="shared" si="36"/>
        <v>17207.710008191396</v>
      </c>
      <c r="D152" s="73">
        <f>'[1]WP-H-1.3 and 1.4 (2023)'!$C78</f>
        <v>6842.5082208143604</v>
      </c>
      <c r="E152" s="73">
        <f>'[1]WP-H-1.3 and 1.4 (2023)'!$D78</f>
        <v>109.821529499204</v>
      </c>
      <c r="F152" s="73">
        <f>'[1]WP-H-1.3 and 1.4 (2023)'!$G78</f>
        <v>0.55780799999999997</v>
      </c>
      <c r="G152" s="73">
        <f>'[1]WP-H-1.3 and 1.4 (2023)'!$E78</f>
        <v>3355.3079610415698</v>
      </c>
      <c r="H152" s="73">
        <f>'[1]WP-H-1.3 and 1.4 (2023)'!$H78</f>
        <v>2164.2460679999999</v>
      </c>
      <c r="I152" s="73">
        <f>'[1]WP-H-1.3 and 1.4 (2023)'!$F78</f>
        <v>43.511064836263998</v>
      </c>
      <c r="J152" s="73">
        <f>'[1]WP-H-1.3 and 1.4 (2023)'!$I78</f>
        <v>600.17175599999996</v>
      </c>
      <c r="K152" s="73">
        <f>'[1]WP-H-1.3 and 1.4 (2023)'!$J78</f>
        <v>4091.5855999999999</v>
      </c>
      <c r="L152" s="73">
        <f>'[1]WP-H-1.3 and 1.4 (2023)'!$L78</f>
        <v>0</v>
      </c>
      <c r="M152" s="73">
        <f>'[1]WP-H-1.3 and 1.4 (2023)'!$K78</f>
        <v>0</v>
      </c>
    </row>
    <row r="153" spans="1:13" x14ac:dyDescent="0.2">
      <c r="A153" s="6">
        <f>A152+1</f>
        <v>11</v>
      </c>
      <c r="B153" s="52" t="s">
        <v>71</v>
      </c>
      <c r="C153" s="73">
        <f t="shared" si="36"/>
        <v>13873.994457877074</v>
      </c>
      <c r="D153" s="73">
        <f>'[1]WP-H-1.3 and 1.4 (2023)'!$C79</f>
        <v>4232.8890258401198</v>
      </c>
      <c r="E153" s="73">
        <f>'[1]WP-H-1.3 and 1.4 (2023)'!$D79</f>
        <v>99.055760605296001</v>
      </c>
      <c r="F153" s="73">
        <f>'[1]WP-H-1.3 and 1.4 (2023)'!$G79</f>
        <v>0.54752000000000001</v>
      </c>
      <c r="G153" s="73">
        <f>'[1]WP-H-1.3 and 1.4 (2023)'!$E79</f>
        <v>2867.1681231839302</v>
      </c>
      <c r="H153" s="73">
        <f>'[1]WP-H-1.3 and 1.4 (2023)'!$H79</f>
        <v>2086.6118120000001</v>
      </c>
      <c r="I153" s="73">
        <f>'[1]WP-H-1.3 and 1.4 (2023)'!$F79</f>
        <v>38.022468247728</v>
      </c>
      <c r="J153" s="73">
        <f>'[1]WP-H-1.3 and 1.4 (2023)'!$I79</f>
        <v>604.76402800000005</v>
      </c>
      <c r="K153" s="73">
        <f>'[1]WP-H-1.3 and 1.4 (2023)'!$J79</f>
        <v>3944.9357199999999</v>
      </c>
      <c r="L153" s="73">
        <f>'[1]WP-H-1.3 and 1.4 (2023)'!$L79</f>
        <v>0</v>
      </c>
      <c r="M153" s="73">
        <f>'[1]WP-H-1.3 and 1.4 (2023)'!$K79</f>
        <v>0</v>
      </c>
    </row>
    <row r="154" spans="1:13" x14ac:dyDescent="0.2">
      <c r="A154" s="6">
        <f t="shared" ref="A154" si="38">A153+1</f>
        <v>12</v>
      </c>
      <c r="B154" s="52" t="s">
        <v>72</v>
      </c>
      <c r="C154" s="73">
        <f t="shared" si="36"/>
        <v>12080.114295469913</v>
      </c>
      <c r="D154" s="73">
        <f>'[1]WP-H-1.3 and 1.4 (2023)'!$C80</f>
        <v>3744.0267871266601</v>
      </c>
      <c r="E154" s="73">
        <f>'[1]WP-H-1.3 and 1.4 (2023)'!$D80</f>
        <v>88.112910498516001</v>
      </c>
      <c r="F154" s="73">
        <f>'[1]WP-H-1.3 and 1.4 (2023)'!$G80</f>
        <v>0.30349599999999999</v>
      </c>
      <c r="G154" s="73">
        <f>'[1]WP-H-1.3 and 1.4 (2023)'!$E80</f>
        <v>2124.0416677041899</v>
      </c>
      <c r="H154" s="73">
        <f>'[1]WP-H-1.3 and 1.4 (2023)'!$H80</f>
        <v>1669.4484640000001</v>
      </c>
      <c r="I154" s="73">
        <f>'[1]WP-H-1.3 and 1.4 (2023)'!$F80</f>
        <v>33.346762140548002</v>
      </c>
      <c r="J154" s="73">
        <f>'[1]WP-H-1.3 and 1.4 (2023)'!$I80</f>
        <v>513.13836800000001</v>
      </c>
      <c r="K154" s="73">
        <f>'[1]WP-H-1.3 and 1.4 (2023)'!$J80</f>
        <v>3907.6958399999999</v>
      </c>
      <c r="L154" s="73">
        <f>'[1]WP-H-1.3 and 1.4 (2023)'!$L80</f>
        <v>0</v>
      </c>
      <c r="M154" s="73">
        <f>'[1]WP-H-1.3 and 1.4 (2023)'!$K80</f>
        <v>0</v>
      </c>
    </row>
    <row r="155" spans="1:13" x14ac:dyDescent="0.2">
      <c r="B155" s="53"/>
      <c r="C155" s="73"/>
      <c r="D155" s="73"/>
      <c r="E155" s="73"/>
      <c r="F155" s="73"/>
      <c r="G155" s="73"/>
      <c r="H155" s="73"/>
      <c r="I155" s="73"/>
      <c r="J155" s="73"/>
      <c r="K155" s="73"/>
      <c r="L155" s="73"/>
      <c r="M155" s="73"/>
    </row>
    <row r="159" spans="1:13" x14ac:dyDescent="0.2">
      <c r="B159" s="174" t="s">
        <v>0</v>
      </c>
      <c r="C159" s="167" t="s">
        <v>1</v>
      </c>
      <c r="D159" s="171"/>
      <c r="I159" s="13"/>
      <c r="J159" s="13"/>
      <c r="M159" s="6" t="s">
        <v>101</v>
      </c>
    </row>
    <row r="160" spans="1:13" x14ac:dyDescent="0.2">
      <c r="B160" s="175" t="s">
        <v>3</v>
      </c>
      <c r="C160" s="171"/>
      <c r="D160" s="171"/>
      <c r="M160" s="9" t="s">
        <v>127</v>
      </c>
    </row>
    <row r="161" spans="1:13" x14ac:dyDescent="0.2">
      <c r="B161" s="175" t="s">
        <v>103</v>
      </c>
      <c r="C161" s="172"/>
      <c r="D161" s="172"/>
    </row>
    <row r="162" spans="1:13" x14ac:dyDescent="0.2">
      <c r="B162" s="175" t="str">
        <f>B6</f>
        <v>TEST YEAR ENDED 12/31/2023</v>
      </c>
      <c r="C162" s="171"/>
      <c r="D162" s="171"/>
    </row>
    <row r="163" spans="1:13" x14ac:dyDescent="0.2">
      <c r="B163" s="175" t="str">
        <f>+$B$7</f>
        <v>DOCKET NO. 56211</v>
      </c>
      <c r="C163" s="171"/>
      <c r="D163" s="171"/>
    </row>
    <row r="164" spans="1:13" x14ac:dyDescent="0.2">
      <c r="B164" s="178" t="str">
        <f>+B112</f>
        <v>S. MCMENAMIN</v>
      </c>
    </row>
    <row r="165" spans="1:13" x14ac:dyDescent="0.2">
      <c r="B165" s="8" t="s">
        <v>128</v>
      </c>
    </row>
    <row r="167" spans="1:13" ht="45" x14ac:dyDescent="0.2">
      <c r="A167" s="11" t="s">
        <v>15</v>
      </c>
      <c r="B167" s="11" t="s">
        <v>59</v>
      </c>
      <c r="C167" s="11" t="s">
        <v>28</v>
      </c>
      <c r="D167" s="11" t="s">
        <v>106</v>
      </c>
      <c r="E167" s="11" t="s">
        <v>107</v>
      </c>
      <c r="F167" s="11" t="s">
        <v>108</v>
      </c>
      <c r="G167" s="11" t="s">
        <v>109</v>
      </c>
      <c r="H167" s="11" t="s">
        <v>110</v>
      </c>
      <c r="I167" s="11" t="s">
        <v>111</v>
      </c>
      <c r="J167" s="11" t="s">
        <v>112</v>
      </c>
      <c r="K167" s="11" t="s">
        <v>113</v>
      </c>
      <c r="L167" s="11" t="s">
        <v>114</v>
      </c>
      <c r="M167" s="11" t="s">
        <v>115</v>
      </c>
    </row>
    <row r="169" spans="1:13" x14ac:dyDescent="0.2">
      <c r="A169" s="6">
        <v>1</v>
      </c>
      <c r="B169" s="52" t="s">
        <v>61</v>
      </c>
      <c r="C169" s="73">
        <f>SUM(D169:M169)</f>
        <v>12815.681225263455</v>
      </c>
      <c r="D169" s="73">
        <f>'[1]WP-H-1.3 and 1.4 (2023)'!$C150</f>
        <v>5309.2354496958897</v>
      </c>
      <c r="E169" s="73">
        <f>'[1]WP-H-1.3 and 1.4 (2023)'!$D150</f>
        <v>140.670477850195</v>
      </c>
      <c r="F169" s="73">
        <f>'[1]WP-H-1.3 and 1.4 (2023)'!$G150</f>
        <v>0.29902801078393698</v>
      </c>
      <c r="G169" s="73">
        <f>'[1]WP-H-1.3 and 1.4 (2023)'!$E150</f>
        <v>2596.4201051495902</v>
      </c>
      <c r="H169" s="73">
        <f>'[1]WP-H-1.3 and 1.4 (2023)'!$H150</f>
        <v>1518.18708460123</v>
      </c>
      <c r="I169" s="73">
        <f>'[1]WP-H-1.3 and 1.4 (2023)'!$F150</f>
        <v>49.704544738780299</v>
      </c>
      <c r="J169" s="73">
        <f>'[1]WP-H-1.3 and 1.4 (2023)'!$I150</f>
        <v>469.84449320783199</v>
      </c>
      <c r="K169" s="73">
        <f>'[1]WP-H-1.3 and 1.4 (2023)'!$J150</f>
        <v>2675.97136720761</v>
      </c>
      <c r="L169" s="73">
        <f>'[1]WP-H-1.3 and 1.4 (2023)'!$L150</f>
        <v>11.1285529937647</v>
      </c>
      <c r="M169" s="73">
        <f>'[1]WP-H-1.3 and 1.4 (2023)'!$K150</f>
        <v>44.220121807777197</v>
      </c>
    </row>
    <row r="170" spans="1:13" x14ac:dyDescent="0.2">
      <c r="A170" s="6">
        <f>A169+1</f>
        <v>2</v>
      </c>
      <c r="B170" s="52" t="s">
        <v>62</v>
      </c>
      <c r="C170" s="73">
        <f t="shared" ref="C170:C180" si="39">SUM(D170:M170)</f>
        <v>12873.430724311953</v>
      </c>
      <c r="D170" s="73">
        <f>'[1]WP-H-1.3 and 1.4 (2023)'!$C151</f>
        <v>5334.2504154260596</v>
      </c>
      <c r="E170" s="73">
        <f>'[1]WP-H-1.3 and 1.4 (2023)'!$D151</f>
        <v>140.25696280666099</v>
      </c>
      <c r="F170" s="73">
        <f>'[1]WP-H-1.3 and 1.4 (2023)'!$G151</f>
        <v>0.29960968609081801</v>
      </c>
      <c r="G170" s="73">
        <f>'[1]WP-H-1.3 and 1.4 (2023)'!$E151</f>
        <v>2608.3712871622502</v>
      </c>
      <c r="H170" s="73">
        <f>'[1]WP-H-1.3 and 1.4 (2023)'!$H151</f>
        <v>1506.80664224983</v>
      </c>
      <c r="I170" s="73">
        <f>'[1]WP-H-1.3 and 1.4 (2023)'!$F151</f>
        <v>50.263823012286402</v>
      </c>
      <c r="J170" s="73">
        <f>'[1]WP-H-1.3 and 1.4 (2023)'!$I151</f>
        <v>470.52697994223001</v>
      </c>
      <c r="K170" s="73">
        <f>'[1]WP-H-1.3 and 1.4 (2023)'!$J151</f>
        <v>2707.2935042631998</v>
      </c>
      <c r="L170" s="73">
        <f>'[1]WP-H-1.3 and 1.4 (2023)'!$L151</f>
        <v>11.1311316149795</v>
      </c>
      <c r="M170" s="73">
        <f>'[1]WP-H-1.3 and 1.4 (2023)'!$K151</f>
        <v>44.2303681483641</v>
      </c>
    </row>
    <row r="171" spans="1:13" x14ac:dyDescent="0.2">
      <c r="A171" s="6">
        <f t="shared" ref="A171:A178" si="40">A170+1</f>
        <v>3</v>
      </c>
      <c r="B171" s="52" t="s">
        <v>63</v>
      </c>
      <c r="C171" s="73">
        <f t="shared" si="39"/>
        <v>13674.364000484446</v>
      </c>
      <c r="D171" s="73">
        <f>'[1]WP-H-1.3 and 1.4 (2023)'!$C152</f>
        <v>4730.8356608745198</v>
      </c>
      <c r="E171" s="73">
        <f>'[1]WP-H-1.3 and 1.4 (2023)'!$D152</f>
        <v>95.000144385165896</v>
      </c>
      <c r="F171" s="73">
        <f>'[1]WP-H-1.3 and 1.4 (2023)'!$G152</f>
        <v>0.30119182478103501</v>
      </c>
      <c r="G171" s="73">
        <f>'[1]WP-H-1.3 and 1.4 (2023)'!$E152</f>
        <v>2589.09289996917</v>
      </c>
      <c r="H171" s="73">
        <f>'[1]WP-H-1.3 and 1.4 (2023)'!$H152</f>
        <v>1591.80302235355</v>
      </c>
      <c r="I171" s="73">
        <f>'[1]WP-H-1.3 and 1.4 (2023)'!$F152</f>
        <v>37.480425426639897</v>
      </c>
      <c r="J171" s="73">
        <f>'[1]WP-H-1.3 and 1.4 (2023)'!$I152</f>
        <v>532.14536230795704</v>
      </c>
      <c r="K171" s="73">
        <f>'[1]WP-H-1.3 and 1.4 (2023)'!$J152</f>
        <v>4097.7052933426603</v>
      </c>
      <c r="L171" s="73">
        <f>'[1]WP-H-1.3 and 1.4 (2023)'!$L152</f>
        <v>0</v>
      </c>
      <c r="M171" s="73">
        <f>'[1]WP-H-1.3 and 1.4 (2023)'!$K152</f>
        <v>0</v>
      </c>
    </row>
    <row r="172" spans="1:13" x14ac:dyDescent="0.2">
      <c r="A172" s="6">
        <f t="shared" si="40"/>
        <v>4</v>
      </c>
      <c r="B172" s="52" t="s">
        <v>64</v>
      </c>
      <c r="C172" s="73">
        <f t="shared" si="39"/>
        <v>14762.733428128202</v>
      </c>
      <c r="D172" s="73">
        <f>'[1]WP-H-1.3 and 1.4 (2023)'!$C153</f>
        <v>5635.9640480081698</v>
      </c>
      <c r="E172" s="73">
        <f>'[1]WP-H-1.3 and 1.4 (2023)'!$D153</f>
        <v>101.017604159633</v>
      </c>
      <c r="F172" s="73">
        <f>'[1]WP-H-1.3 and 1.4 (2023)'!$G153</f>
        <v>0.29946762400035198</v>
      </c>
      <c r="G172" s="73">
        <f>'[1]WP-H-1.3 and 1.4 (2023)'!$E153</f>
        <v>2877.31174881484</v>
      </c>
      <c r="H172" s="73">
        <f>'[1]WP-H-1.3 and 1.4 (2023)'!$H153</f>
        <v>1622.90605447854</v>
      </c>
      <c r="I172" s="73">
        <f>'[1]WP-H-1.3 and 1.4 (2023)'!$F153</f>
        <v>42.037965270546898</v>
      </c>
      <c r="J172" s="73">
        <f>'[1]WP-H-1.3 and 1.4 (2023)'!$I153</f>
        <v>532.49416405800002</v>
      </c>
      <c r="K172" s="73">
        <f>'[1]WP-H-1.3 and 1.4 (2023)'!$J153</f>
        <v>3950.7023757144698</v>
      </c>
      <c r="L172" s="73">
        <f>'[1]WP-H-1.3 and 1.4 (2023)'!$L153</f>
        <v>0</v>
      </c>
      <c r="M172" s="73">
        <f>'[1]WP-H-1.3 and 1.4 (2023)'!$K153</f>
        <v>0</v>
      </c>
    </row>
    <row r="173" spans="1:13" x14ac:dyDescent="0.2">
      <c r="A173" s="6">
        <f t="shared" si="40"/>
        <v>5</v>
      </c>
      <c r="B173" s="52" t="s">
        <v>65</v>
      </c>
      <c r="C173" s="73">
        <f t="shared" si="39"/>
        <v>16991.676439405765</v>
      </c>
      <c r="D173" s="73">
        <f>'[1]WP-H-1.3 and 1.4 (2023)'!$C154</f>
        <v>7433.2389402128601</v>
      </c>
      <c r="E173" s="73">
        <f>'[1]WP-H-1.3 and 1.4 (2023)'!$D154</f>
        <v>111.267029226034</v>
      </c>
      <c r="F173" s="73">
        <f>'[1]WP-H-1.3 and 1.4 (2023)'!$G154</f>
        <v>0.30330379342957597</v>
      </c>
      <c r="G173" s="73">
        <f>'[1]WP-H-1.3 and 1.4 (2023)'!$E154</f>
        <v>3111.0464177573599</v>
      </c>
      <c r="H173" s="73">
        <f>'[1]WP-H-1.3 and 1.4 (2023)'!$H154</f>
        <v>1701.8275328459899</v>
      </c>
      <c r="I173" s="73">
        <f>'[1]WP-H-1.3 and 1.4 (2023)'!$F154</f>
        <v>47.361288581670699</v>
      </c>
      <c r="J173" s="73">
        <f>'[1]WP-H-1.3 and 1.4 (2023)'!$I154</f>
        <v>577.57365600767196</v>
      </c>
      <c r="K173" s="73">
        <f>'[1]WP-H-1.3 and 1.4 (2023)'!$J154</f>
        <v>4009.05827098075</v>
      </c>
      <c r="L173" s="73">
        <f>'[1]WP-H-1.3 and 1.4 (2023)'!$L154</f>
        <v>0</v>
      </c>
      <c r="M173" s="73">
        <f>'[1]WP-H-1.3 and 1.4 (2023)'!$K154</f>
        <v>0</v>
      </c>
    </row>
    <row r="174" spans="1:13" x14ac:dyDescent="0.2">
      <c r="A174" s="6">
        <f t="shared" si="40"/>
        <v>6</v>
      </c>
      <c r="B174" s="52" t="s">
        <v>66</v>
      </c>
      <c r="C174" s="73">
        <f t="shared" si="39"/>
        <v>20265.74580344919</v>
      </c>
      <c r="D174" s="73">
        <f>'[1]WP-H-1.3 and 1.4 (2023)'!$C155</f>
        <v>9787.4489901196503</v>
      </c>
      <c r="E174" s="73">
        <f>'[1]WP-H-1.3 and 1.4 (2023)'!$D155</f>
        <v>133.26853952750099</v>
      </c>
      <c r="F174" s="73">
        <f>'[1]WP-H-1.3 and 1.4 (2023)'!$G155</f>
        <v>0.30032632159785599</v>
      </c>
      <c r="G174" s="73">
        <f>'[1]WP-H-1.3 and 1.4 (2023)'!$E155</f>
        <v>3814.3209969857398</v>
      </c>
      <c r="H174" s="73">
        <f>'[1]WP-H-1.3 and 1.4 (2023)'!$H155</f>
        <v>1908.76443523232</v>
      </c>
      <c r="I174" s="73">
        <f>'[1]WP-H-1.3 and 1.4 (2023)'!$F155</f>
        <v>93.058914660506503</v>
      </c>
      <c r="J174" s="73">
        <f>'[1]WP-H-1.3 and 1.4 (2023)'!$I155</f>
        <v>591.72012712200501</v>
      </c>
      <c r="K174" s="73">
        <f>'[1]WP-H-1.3 and 1.4 (2023)'!$J155</f>
        <v>3936.8634734798702</v>
      </c>
      <c r="L174" s="73">
        <f>'[1]WP-H-1.3 and 1.4 (2023)'!$L155</f>
        <v>0</v>
      </c>
      <c r="M174" s="73">
        <f>'[1]WP-H-1.3 and 1.4 (2023)'!$K155</f>
        <v>0</v>
      </c>
    </row>
    <row r="175" spans="1:13" x14ac:dyDescent="0.2">
      <c r="A175" s="6">
        <f t="shared" si="40"/>
        <v>7</v>
      </c>
      <c r="B175" s="52" t="s">
        <v>67</v>
      </c>
      <c r="C175" s="73">
        <f t="shared" si="39"/>
        <v>20730.861095644279</v>
      </c>
      <c r="D175" s="73">
        <f>'[1]WP-H-1.3 and 1.4 (2023)'!$C156</f>
        <v>10183.1517807402</v>
      </c>
      <c r="E175" s="73">
        <f>'[1]WP-H-1.3 and 1.4 (2023)'!$D156</f>
        <v>135.625022393367</v>
      </c>
      <c r="F175" s="73">
        <f>'[1]WP-H-1.3 and 1.4 (2023)'!$G156</f>
        <v>0.52694128236202697</v>
      </c>
      <c r="G175" s="73">
        <f>'[1]WP-H-1.3 and 1.4 (2023)'!$E156</f>
        <v>3976.4657899664799</v>
      </c>
      <c r="H175" s="73">
        <f>'[1]WP-H-1.3 and 1.4 (2023)'!$H156</f>
        <v>1925.7931861433301</v>
      </c>
      <c r="I175" s="73">
        <f>'[1]WP-H-1.3 and 1.4 (2023)'!$F156</f>
        <v>87.957213376337705</v>
      </c>
      <c r="J175" s="73">
        <f>'[1]WP-H-1.3 and 1.4 (2023)'!$I156</f>
        <v>555.94126260711403</v>
      </c>
      <c r="K175" s="73">
        <f>'[1]WP-H-1.3 and 1.4 (2023)'!$J156</f>
        <v>3865.39989913509</v>
      </c>
      <c r="L175" s="73">
        <f>'[1]WP-H-1.3 and 1.4 (2023)'!$L156</f>
        <v>0</v>
      </c>
      <c r="M175" s="73">
        <f>'[1]WP-H-1.3 and 1.4 (2023)'!$K156</f>
        <v>0</v>
      </c>
    </row>
    <row r="176" spans="1:13" x14ac:dyDescent="0.2">
      <c r="A176" s="6">
        <f t="shared" si="40"/>
        <v>8</v>
      </c>
      <c r="B176" s="52" t="s">
        <v>68</v>
      </c>
      <c r="C176" s="73">
        <f t="shared" si="39"/>
        <v>21222.141757203128</v>
      </c>
      <c r="D176" s="73">
        <f>'[1]WP-H-1.3 and 1.4 (2023)'!$C157</f>
        <v>10396.5924662748</v>
      </c>
      <c r="E176" s="73">
        <f>'[1]WP-H-1.3 and 1.4 (2023)'!$D157</f>
        <v>134.07466322998101</v>
      </c>
      <c r="F176" s="73">
        <f>'[1]WP-H-1.3 and 1.4 (2023)'!$G157</f>
        <v>0.54274106948699397</v>
      </c>
      <c r="G176" s="73">
        <f>'[1]WP-H-1.3 and 1.4 (2023)'!$E157</f>
        <v>3877.3571790514402</v>
      </c>
      <c r="H176" s="73">
        <f>'[1]WP-H-1.3 and 1.4 (2023)'!$H157</f>
        <v>2349.6837977391701</v>
      </c>
      <c r="I176" s="73">
        <f>'[1]WP-H-1.3 and 1.4 (2023)'!$F157</f>
        <v>53.006148298979298</v>
      </c>
      <c r="J176" s="73">
        <f>'[1]WP-H-1.3 and 1.4 (2023)'!$I157</f>
        <v>574.006720568829</v>
      </c>
      <c r="K176" s="73">
        <f>'[1]WP-H-1.3 and 1.4 (2023)'!$J157</f>
        <v>3836.87804097044</v>
      </c>
      <c r="L176" s="73">
        <f>'[1]WP-H-1.3 and 1.4 (2023)'!$L157</f>
        <v>0</v>
      </c>
      <c r="M176" s="73">
        <f>'[1]WP-H-1.3 and 1.4 (2023)'!$K157</f>
        <v>0</v>
      </c>
    </row>
    <row r="177" spans="1:13" x14ac:dyDescent="0.2">
      <c r="A177" s="6">
        <f t="shared" si="40"/>
        <v>9</v>
      </c>
      <c r="B177" s="52" t="s">
        <v>69</v>
      </c>
      <c r="C177" s="73">
        <f t="shared" si="39"/>
        <v>21101.751777921789</v>
      </c>
      <c r="D177" s="73">
        <f>'[1]WP-H-1.3 and 1.4 (2023)'!$C158</f>
        <v>10396.376054485499</v>
      </c>
      <c r="E177" s="73">
        <f>'[1]WP-H-1.3 and 1.4 (2023)'!$D158</f>
        <v>135.48203959905399</v>
      </c>
      <c r="F177" s="73">
        <f>'[1]WP-H-1.3 and 1.4 (2023)'!$G158</f>
        <v>0.61767762995314202</v>
      </c>
      <c r="G177" s="73">
        <f>'[1]WP-H-1.3 and 1.4 (2023)'!$E158</f>
        <v>4006.61745257967</v>
      </c>
      <c r="H177" s="73">
        <f>'[1]WP-H-1.3 and 1.4 (2023)'!$H158</f>
        <v>2326.8447581230598</v>
      </c>
      <c r="I177" s="73">
        <f>'[1]WP-H-1.3 and 1.4 (2023)'!$F158</f>
        <v>52.674896169473499</v>
      </c>
      <c r="J177" s="73">
        <f>'[1]WP-H-1.3 and 1.4 (2023)'!$I158</f>
        <v>561.70929424264398</v>
      </c>
      <c r="K177" s="73">
        <f>'[1]WP-H-1.3 and 1.4 (2023)'!$J158</f>
        <v>3621.4296050924399</v>
      </c>
      <c r="L177" s="73">
        <f>'[1]WP-H-1.3 and 1.4 (2023)'!$L158</f>
        <v>0</v>
      </c>
      <c r="M177" s="73">
        <f>'[1]WP-H-1.3 and 1.4 (2023)'!$K158</f>
        <v>0</v>
      </c>
    </row>
    <row r="178" spans="1:13" x14ac:dyDescent="0.2">
      <c r="A178" s="6">
        <f t="shared" si="40"/>
        <v>10</v>
      </c>
      <c r="B178" s="52" t="s">
        <v>70</v>
      </c>
      <c r="C178" s="73">
        <f t="shared" si="39"/>
        <v>16276.443986007351</v>
      </c>
      <c r="D178" s="73">
        <f>'[1]WP-H-1.3 and 1.4 (2023)'!$C159</f>
        <v>5985.2342277993403</v>
      </c>
      <c r="E178" s="73">
        <f>'[1]WP-H-1.3 and 1.4 (2023)'!$D159</f>
        <v>108.878524008497</v>
      </c>
      <c r="F178" s="73">
        <f>'[1]WP-H-1.3 and 1.4 (2023)'!$G159</f>
        <v>0.588091639056323</v>
      </c>
      <c r="G178" s="73">
        <f>'[1]WP-H-1.3 and 1.4 (2023)'!$E159</f>
        <v>3127.5137541817198</v>
      </c>
      <c r="H178" s="73">
        <f>'[1]WP-H-1.3 and 1.4 (2023)'!$H159</f>
        <v>2264.5923027277299</v>
      </c>
      <c r="I178" s="73">
        <f>'[1]WP-H-1.3 and 1.4 (2023)'!$F159</f>
        <v>41.037547251230997</v>
      </c>
      <c r="J178" s="73">
        <f>'[1]WP-H-1.3 and 1.4 (2023)'!$I159</f>
        <v>617.71399239673701</v>
      </c>
      <c r="K178" s="73">
        <f>'[1]WP-H-1.3 and 1.4 (2023)'!$J159</f>
        <v>4130.88554600304</v>
      </c>
      <c r="L178" s="73">
        <f>'[1]WP-H-1.3 and 1.4 (2023)'!$L159</f>
        <v>0</v>
      </c>
      <c r="M178" s="73">
        <f>'[1]WP-H-1.3 and 1.4 (2023)'!$K159</f>
        <v>0</v>
      </c>
    </row>
    <row r="179" spans="1:13" x14ac:dyDescent="0.2">
      <c r="A179" s="6">
        <f>A178+1</f>
        <v>11</v>
      </c>
      <c r="B179" s="52" t="s">
        <v>71</v>
      </c>
      <c r="C179" s="73">
        <f t="shared" si="39"/>
        <v>14522.686940668636</v>
      </c>
      <c r="D179" s="73">
        <f>'[1]WP-H-1.3 and 1.4 (2023)'!$C160</f>
        <v>4476.77682948652</v>
      </c>
      <c r="E179" s="73">
        <f>'[1]WP-H-1.3 and 1.4 (2023)'!$D160</f>
        <v>104.5630190416</v>
      </c>
      <c r="F179" s="73">
        <f>'[1]WP-H-1.3 and 1.4 (2023)'!$G160</f>
        <v>0.58226525515997296</v>
      </c>
      <c r="G179" s="73">
        <f>'[1]WP-H-1.3 and 1.4 (2023)'!$E160</f>
        <v>3026.84860269313</v>
      </c>
      <c r="H179" s="73">
        <f>'[1]WP-H-1.3 and 1.4 (2023)'!$H160</f>
        <v>2202.0421494668999</v>
      </c>
      <c r="I179" s="73">
        <f>'[1]WP-H-1.3 and 1.4 (2023)'!$F160</f>
        <v>40.064960859464101</v>
      </c>
      <c r="J179" s="73">
        <f>'[1]WP-H-1.3 and 1.4 (2023)'!$I160</f>
        <v>609.82612693281305</v>
      </c>
      <c r="K179" s="73">
        <f>'[1]WP-H-1.3 and 1.4 (2023)'!$J160</f>
        <v>4061.9829869330501</v>
      </c>
      <c r="L179" s="73">
        <f>'[1]WP-H-1.3 and 1.4 (2023)'!$L160</f>
        <v>0</v>
      </c>
      <c r="M179" s="73">
        <f>'[1]WP-H-1.3 and 1.4 (2023)'!$K160</f>
        <v>0</v>
      </c>
    </row>
    <row r="180" spans="1:13" x14ac:dyDescent="0.2">
      <c r="A180" s="6">
        <f t="shared" ref="A180" si="41">A179+1</f>
        <v>12</v>
      </c>
      <c r="B180" s="52" t="s">
        <v>72</v>
      </c>
      <c r="C180" s="73">
        <f t="shared" si="39"/>
        <v>12637.946682291373</v>
      </c>
      <c r="D180" s="73">
        <f>'[1]WP-H-1.3 and 1.4 (2023)'!$C161</f>
        <v>3980.26766912109</v>
      </c>
      <c r="E180" s="73">
        <f>'[1]WP-H-1.3 and 1.4 (2023)'!$D161</f>
        <v>103.57466515017001</v>
      </c>
      <c r="F180" s="73">
        <f>'[1]WP-H-1.3 and 1.4 (2023)'!$G161</f>
        <v>0.32735178100350398</v>
      </c>
      <c r="G180" s="73">
        <f>'[1]WP-H-1.3 and 1.4 (2023)'!$E161</f>
        <v>2224.7665256389701</v>
      </c>
      <c r="H180" s="73">
        <f>'[1]WP-H-1.3 and 1.4 (2023)'!$H161</f>
        <v>1756.0301139371199</v>
      </c>
      <c r="I180" s="73">
        <f>'[1]WP-H-1.3 and 1.4 (2023)'!$F161</f>
        <v>33.741841655764503</v>
      </c>
      <c r="J180" s="73">
        <f>'[1]WP-H-1.3 and 1.4 (2023)'!$I161</f>
        <v>531.99800797410398</v>
      </c>
      <c r="K180" s="73">
        <f>'[1]WP-H-1.3 and 1.4 (2023)'!$J161</f>
        <v>3988.9074010805698</v>
      </c>
      <c r="L180" s="73">
        <f>'[1]WP-H-1.3 and 1.4 (2023)'!$L161</f>
        <v>3.6861034499045702</v>
      </c>
      <c r="M180" s="73">
        <f>'[1]WP-H-1.3 and 1.4 (2023)'!$K161</f>
        <v>14.6470025026772</v>
      </c>
    </row>
    <row r="181" spans="1:13" x14ac:dyDescent="0.2">
      <c r="B181" s="53"/>
      <c r="C181" s="73"/>
      <c r="D181" s="73"/>
      <c r="E181" s="73"/>
      <c r="F181" s="73"/>
      <c r="G181" s="73"/>
      <c r="H181" s="73"/>
      <c r="I181" s="73"/>
      <c r="J181" s="73"/>
      <c r="K181" s="73"/>
      <c r="L181" s="73"/>
      <c r="M181" s="73"/>
    </row>
    <row r="182" spans="1:13" x14ac:dyDescent="0.2">
      <c r="C182" s="80">
        <f>SUM(C169:C180)</f>
        <v>197875.46386077959</v>
      </c>
      <c r="D182" s="80">
        <f t="shared" ref="D182:M182" si="42">SUM(D169:D180)</f>
        <v>83649.372532244612</v>
      </c>
      <c r="E182" s="80">
        <f t="shared" si="42"/>
        <v>1443.6786913778585</v>
      </c>
      <c r="F182" s="80">
        <f t="shared" si="42"/>
        <v>4.9879959177055362</v>
      </c>
      <c r="G182" s="80">
        <f t="shared" si="42"/>
        <v>37836.132759950357</v>
      </c>
      <c r="H182" s="80">
        <f t="shared" si="42"/>
        <v>22675.28107989877</v>
      </c>
      <c r="I182" s="80">
        <f t="shared" si="42"/>
        <v>628.38956930168069</v>
      </c>
      <c r="J182" s="80">
        <f t="shared" si="42"/>
        <v>6625.5001873679375</v>
      </c>
      <c r="K182" s="80">
        <f t="shared" si="42"/>
        <v>44883.07776420319</v>
      </c>
      <c r="L182" s="80">
        <f t="shared" si="42"/>
        <v>25.945788058648773</v>
      </c>
      <c r="M182" s="80">
        <f t="shared" si="42"/>
        <v>103.09749245881849</v>
      </c>
    </row>
    <row r="184" spans="1:13" x14ac:dyDescent="0.2">
      <c r="M184" s="6" t="s">
        <v>101</v>
      </c>
    </row>
    <row r="185" spans="1:13" x14ac:dyDescent="0.2">
      <c r="B185" s="174" t="s">
        <v>0</v>
      </c>
      <c r="C185" s="171"/>
      <c r="D185" s="171"/>
      <c r="I185" s="13"/>
      <c r="J185" s="13"/>
      <c r="M185" s="9" t="s">
        <v>129</v>
      </c>
    </row>
    <row r="186" spans="1:13" x14ac:dyDescent="0.2">
      <c r="B186" s="175" t="s">
        <v>3</v>
      </c>
      <c r="C186" s="171"/>
      <c r="D186" s="171"/>
    </row>
    <row r="187" spans="1:13" x14ac:dyDescent="0.2">
      <c r="B187" s="175" t="s">
        <v>103</v>
      </c>
      <c r="C187" s="172"/>
      <c r="D187" s="172"/>
    </row>
    <row r="188" spans="1:13" x14ac:dyDescent="0.2">
      <c r="B188" s="175" t="str">
        <f>B6</f>
        <v>TEST YEAR ENDED 12/31/2023</v>
      </c>
      <c r="C188" s="171"/>
      <c r="D188" s="171"/>
    </row>
    <row r="189" spans="1:13" x14ac:dyDescent="0.2">
      <c r="B189" s="175" t="str">
        <f>+$B$7</f>
        <v>DOCKET NO. 56211</v>
      </c>
      <c r="C189" s="171"/>
      <c r="D189" s="171"/>
    </row>
    <row r="190" spans="1:13" x14ac:dyDescent="0.2">
      <c r="B190" s="178" t="str">
        <f>+B138</f>
        <v>S. MCMENAMIN</v>
      </c>
    </row>
    <row r="191" spans="1:13" x14ac:dyDescent="0.2">
      <c r="B191" s="8" t="s">
        <v>130</v>
      </c>
    </row>
    <row r="193" spans="1:13" ht="45" x14ac:dyDescent="0.2">
      <c r="A193" s="11" t="s">
        <v>15</v>
      </c>
      <c r="B193" s="11" t="s">
        <v>59</v>
      </c>
      <c r="C193" s="11" t="s">
        <v>28</v>
      </c>
      <c r="D193" s="11" t="s">
        <v>106</v>
      </c>
      <c r="E193" s="11" t="s">
        <v>107</v>
      </c>
      <c r="F193" s="11" t="s">
        <v>108</v>
      </c>
      <c r="G193" s="11" t="s">
        <v>109</v>
      </c>
      <c r="H193" s="11" t="s">
        <v>110</v>
      </c>
      <c r="I193" s="11" t="s">
        <v>111</v>
      </c>
      <c r="J193" s="11" t="s">
        <v>112</v>
      </c>
      <c r="K193" s="11" t="s">
        <v>113</v>
      </c>
      <c r="L193" s="11" t="s">
        <v>114</v>
      </c>
      <c r="M193" s="11" t="s">
        <v>115</v>
      </c>
    </row>
    <row r="195" spans="1:13" x14ac:dyDescent="0.2">
      <c r="A195" s="6">
        <v>1</v>
      </c>
      <c r="B195" s="52" t="s">
        <v>61</v>
      </c>
      <c r="C195" s="73">
        <f>SUM(D195:M195)</f>
        <v>12119.125323727481</v>
      </c>
      <c r="D195" s="73">
        <f>'[1]WP-H-1.3 and 1.4 (2023)'!$C123</f>
        <v>4974.8025117154002</v>
      </c>
      <c r="E195" s="73">
        <f>'[1]WP-H-1.3 and 1.4 (2023)'!$D123</f>
        <v>131.80953324897999</v>
      </c>
      <c r="F195" s="73">
        <f>'[1]WP-H-1.3 and 1.4 (2023)'!$G123</f>
        <v>0.280192</v>
      </c>
      <c r="G195" s="73">
        <f>'[1]WP-H-1.3 and 1.4 (2023)'!$E123</f>
        <v>2432.8695502299502</v>
      </c>
      <c r="H195" s="73">
        <f>'[1]WP-H-1.3 and 1.4 (2023)'!$H123</f>
        <v>1422.55528</v>
      </c>
      <c r="I195" s="73">
        <f>'[1]WP-H-1.3 and 1.4 (2023)'!$F123</f>
        <v>47.568886511043999</v>
      </c>
      <c r="J195" s="73">
        <f>'[1]WP-H-1.3 and 1.4 (2023)'!$I123</f>
        <v>449.656656</v>
      </c>
      <c r="K195" s="73">
        <f>'[1]WP-H-1.3 and 1.4 (2023)'!$J123</f>
        <v>2607.7204959999999</v>
      </c>
      <c r="L195" s="73">
        <f>'[1]WP-H-1.3 and 1.4 (2023)'!$L123</f>
        <v>10.4275566434541</v>
      </c>
      <c r="M195" s="73">
        <f>'[1]WP-H-1.3 and 1.4 (2023)'!$K123</f>
        <v>41.434661378653196</v>
      </c>
    </row>
    <row r="196" spans="1:13" x14ac:dyDescent="0.2">
      <c r="A196" s="6">
        <f>A195+1</f>
        <v>2</v>
      </c>
      <c r="B196" s="52" t="s">
        <v>62</v>
      </c>
      <c r="C196" s="73">
        <f t="shared" ref="C196:C206" si="43">SUM(D196:M196)</f>
        <v>12170.672009971304</v>
      </c>
      <c r="D196" s="73">
        <f>'[1]WP-H-1.3 and 1.4 (2023)'!$C124</f>
        <v>4997.0838798069999</v>
      </c>
      <c r="E196" s="73">
        <f>'[1]WP-H-1.3 and 1.4 (2023)'!$D124</f>
        <v>131.39162080674001</v>
      </c>
      <c r="F196" s="73">
        <f>'[1]WP-H-1.3 and 1.4 (2023)'!$G124</f>
        <v>0.28067199999999998</v>
      </c>
      <c r="G196" s="73">
        <f>'[1]WP-H-1.3 and 1.4 (2023)'!$E124</f>
        <v>2443.5017287408</v>
      </c>
      <c r="H196" s="73">
        <f>'[1]WP-H-1.3 and 1.4 (2023)'!$H124</f>
        <v>1411.5646240000001</v>
      </c>
      <c r="I196" s="73">
        <f>'[1]WP-H-1.3 and 1.4 (2023)'!$F124</f>
        <v>48.102878594655998</v>
      </c>
      <c r="J196" s="73">
        <f>'[1]WP-H-1.3 and 1.4 (2023)'!$I124</f>
        <v>450.29806400000001</v>
      </c>
      <c r="K196" s="73">
        <f>'[1]WP-H-1.3 and 1.4 (2023)'!$J124</f>
        <v>2636.5863239999999</v>
      </c>
      <c r="L196" s="73">
        <f>'[1]WP-H-1.3 and 1.4 (2023)'!$L124</f>
        <v>10.4275566434541</v>
      </c>
      <c r="M196" s="73">
        <f>'[1]WP-H-1.3 and 1.4 (2023)'!$K124</f>
        <v>41.434661378653196</v>
      </c>
    </row>
    <row r="197" spans="1:13" x14ac:dyDescent="0.2">
      <c r="A197" s="6">
        <f t="shared" ref="A197:A204" si="44">A196+1</f>
        <v>3</v>
      </c>
      <c r="B197" s="52" t="s">
        <v>63</v>
      </c>
      <c r="C197" s="73">
        <f t="shared" si="43"/>
        <v>13043.920037507301</v>
      </c>
      <c r="D197" s="73">
        <f>'[1]WP-H-1.3 and 1.4 (2023)'!$C125</f>
        <v>4457.4100514236397</v>
      </c>
      <c r="E197" s="73">
        <f>'[1]WP-H-1.3 and 1.4 (2023)'!$D125</f>
        <v>89.509471227511995</v>
      </c>
      <c r="F197" s="73">
        <f>'[1]WP-H-1.3 and 1.4 (2023)'!$G125</f>
        <v>0.28378399999999998</v>
      </c>
      <c r="G197" s="73">
        <f>'[1]WP-H-1.3 and 1.4 (2023)'!$E125</f>
        <v>2439.4524654147099</v>
      </c>
      <c r="H197" s="73">
        <f>'[1]WP-H-1.3 and 1.4 (2023)'!$H125</f>
        <v>1499.802424</v>
      </c>
      <c r="I197" s="73">
        <f>'[1]WP-H-1.3 and 1.4 (2023)'!$F125</f>
        <v>36.13100944144</v>
      </c>
      <c r="J197" s="73">
        <f>'[1]WP-H-1.3 and 1.4 (2023)'!$I125</f>
        <v>512.98641599999996</v>
      </c>
      <c r="K197" s="73">
        <f>'[1]WP-H-1.3 and 1.4 (2023)'!$J125</f>
        <v>4008.3444159999999</v>
      </c>
      <c r="L197" s="73">
        <f>'[1]WP-H-1.3 and 1.4 (2023)'!$L125</f>
        <v>0</v>
      </c>
      <c r="M197" s="73">
        <f>'[1]WP-H-1.3 and 1.4 (2023)'!$K125</f>
        <v>0</v>
      </c>
    </row>
    <row r="198" spans="1:13" x14ac:dyDescent="0.2">
      <c r="A198" s="6">
        <f t="shared" si="44"/>
        <v>4</v>
      </c>
      <c r="B198" s="52" t="s">
        <v>64</v>
      </c>
      <c r="C198" s="73">
        <f t="shared" si="43"/>
        <v>14068.575387173114</v>
      </c>
      <c r="D198" s="73">
        <f>'[1]WP-H-1.3 and 1.4 (2023)'!$C126</f>
        <v>5310.6872044414004</v>
      </c>
      <c r="E198" s="73">
        <f>'[1]WP-H-1.3 and 1.4 (2023)'!$D126</f>
        <v>95.187423706771995</v>
      </c>
      <c r="F198" s="73">
        <f>'[1]WP-H-1.3 and 1.4 (2023)'!$G126</f>
        <v>0.28218399999999999</v>
      </c>
      <c r="G198" s="73">
        <f>'[1]WP-H-1.3 and 1.4 (2023)'!$E126</f>
        <v>2711.2491416655198</v>
      </c>
      <c r="H198" s="73">
        <f>'[1]WP-H-1.3 and 1.4 (2023)'!$H126</f>
        <v>1529.2408439999999</v>
      </c>
      <c r="I198" s="73">
        <f>'[1]WP-H-1.3 and 1.4 (2023)'!$F126</f>
        <v>40.475685359419998</v>
      </c>
      <c r="J198" s="73">
        <f>'[1]WP-H-1.3 and 1.4 (2023)'!$I126</f>
        <v>512.704792</v>
      </c>
      <c r="K198" s="73">
        <f>'[1]WP-H-1.3 and 1.4 (2023)'!$J126</f>
        <v>3868.7481120000002</v>
      </c>
      <c r="L198" s="73">
        <f>'[1]WP-H-1.3 and 1.4 (2023)'!$L126</f>
        <v>0</v>
      </c>
      <c r="M198" s="73">
        <f>'[1]WP-H-1.3 and 1.4 (2023)'!$K126</f>
        <v>0</v>
      </c>
    </row>
    <row r="199" spans="1:13" x14ac:dyDescent="0.2">
      <c r="A199" s="6">
        <f t="shared" si="44"/>
        <v>5</v>
      </c>
      <c r="B199" s="52" t="s">
        <v>65</v>
      </c>
      <c r="C199" s="73">
        <f t="shared" si="43"/>
        <v>16170.217804131364</v>
      </c>
      <c r="D199" s="73">
        <f>'[1]WP-H-1.3 and 1.4 (2023)'!$C127</f>
        <v>7001.3225895675196</v>
      </c>
      <c r="E199" s="73">
        <f>'[1]WP-H-1.3 and 1.4 (2023)'!$D127</f>
        <v>104.801738711764</v>
      </c>
      <c r="F199" s="73">
        <f>'[1]WP-H-1.3 and 1.4 (2023)'!$G127</f>
        <v>0.28567999999999999</v>
      </c>
      <c r="G199" s="73">
        <f>'[1]WP-H-1.3 and 1.4 (2023)'!$E127</f>
        <v>2930.2757165524399</v>
      </c>
      <c r="H199" s="73">
        <f>'[1]WP-H-1.3 and 1.4 (2023)'!$H127</f>
        <v>1602.941012</v>
      </c>
      <c r="I199" s="73">
        <f>'[1]WP-H-1.3 and 1.4 (2023)'!$F127</f>
        <v>45.551771299640002</v>
      </c>
      <c r="J199" s="73">
        <f>'[1]WP-H-1.3 and 1.4 (2023)'!$I127</f>
        <v>555.50648799999999</v>
      </c>
      <c r="K199" s="73">
        <f>'[1]WP-H-1.3 and 1.4 (2023)'!$J127</f>
        <v>3929.5328079999999</v>
      </c>
      <c r="L199" s="73">
        <f>'[1]WP-H-1.3 and 1.4 (2023)'!$L127</f>
        <v>0</v>
      </c>
      <c r="M199" s="73">
        <f>'[1]WP-H-1.3 and 1.4 (2023)'!$K127</f>
        <v>0</v>
      </c>
    </row>
    <row r="200" spans="1:13" x14ac:dyDescent="0.2">
      <c r="A200" s="6">
        <f t="shared" si="44"/>
        <v>6</v>
      </c>
      <c r="B200" s="52" t="s">
        <v>66</v>
      </c>
      <c r="C200" s="73">
        <f t="shared" si="43"/>
        <v>19211.105120697433</v>
      </c>
      <c r="D200" s="73">
        <f>'[1]WP-H-1.3 and 1.4 (2023)'!$C128</f>
        <v>9193.3340894902794</v>
      </c>
      <c r="E200" s="73">
        <f>'[1]WP-H-1.3 and 1.4 (2023)'!$D128</f>
        <v>125.17891114748799</v>
      </c>
      <c r="F200" s="73">
        <f>'[1]WP-H-1.3 and 1.4 (2023)'!$G128</f>
        <v>0.28209600000000001</v>
      </c>
      <c r="G200" s="73">
        <f>'[1]WP-H-1.3 and 1.4 (2023)'!$E128</f>
        <v>3582.78518593014</v>
      </c>
      <c r="H200" s="73">
        <f>'[1]WP-H-1.3 and 1.4 (2023)'!$H128</f>
        <v>1792.8991679999999</v>
      </c>
      <c r="I200" s="73">
        <f>'[1]WP-H-1.3 and 1.4 (2023)'!$F128</f>
        <v>89.208314129523998</v>
      </c>
      <c r="J200" s="73">
        <f>'[1]WP-H-1.3 and 1.4 (2023)'!$I128</f>
        <v>567.23587599999996</v>
      </c>
      <c r="K200" s="73">
        <f>'[1]WP-H-1.3 and 1.4 (2023)'!$J128</f>
        <v>3860.1814800000002</v>
      </c>
      <c r="L200" s="73">
        <f>'[1]WP-H-1.3 and 1.4 (2023)'!$L128</f>
        <v>0</v>
      </c>
      <c r="M200" s="73">
        <f>'[1]WP-H-1.3 and 1.4 (2023)'!$K128</f>
        <v>0</v>
      </c>
    </row>
    <row r="201" spans="1:13" x14ac:dyDescent="0.2">
      <c r="A201" s="6">
        <f t="shared" si="44"/>
        <v>7</v>
      </c>
      <c r="B201" s="52" t="s">
        <v>67</v>
      </c>
      <c r="C201" s="73">
        <f t="shared" si="43"/>
        <v>19635.70544413025</v>
      </c>
      <c r="D201" s="73">
        <f>'[1]WP-H-1.3 and 1.4 (2023)'!$C129</f>
        <v>9559.7017950772006</v>
      </c>
      <c r="E201" s="73">
        <f>'[1]WP-H-1.3 and 1.4 (2023)'!$D129</f>
        <v>127.3215599598</v>
      </c>
      <c r="F201" s="73">
        <f>'[1]WP-H-1.3 and 1.4 (2023)'!$G129</f>
        <v>0.49468000000000001</v>
      </c>
      <c r="G201" s="73">
        <f>'[1]WP-H-1.3 and 1.4 (2023)'!$E129</f>
        <v>3733.0119366680601</v>
      </c>
      <c r="H201" s="73">
        <f>'[1]WP-H-1.3 and 1.4 (2023)'!$H129</f>
        <v>1807.889048</v>
      </c>
      <c r="I201" s="73">
        <f>'[1]WP-H-1.3 and 1.4 (2023)'!$F129</f>
        <v>84.268108425188004</v>
      </c>
      <c r="J201" s="73">
        <f>'[1]WP-H-1.3 and 1.4 (2023)'!$I129</f>
        <v>532.62395200000003</v>
      </c>
      <c r="K201" s="73">
        <f>'[1]WP-H-1.3 and 1.4 (2023)'!$J129</f>
        <v>3790.3943640000002</v>
      </c>
      <c r="L201" s="73">
        <f>'[1]WP-H-1.3 and 1.4 (2023)'!$L129</f>
        <v>0</v>
      </c>
      <c r="M201" s="73">
        <f>'[1]WP-H-1.3 and 1.4 (2023)'!$K129</f>
        <v>0</v>
      </c>
    </row>
    <row r="202" spans="1:13" x14ac:dyDescent="0.2">
      <c r="A202" s="6">
        <f t="shared" si="44"/>
        <v>8</v>
      </c>
      <c r="B202" s="52" t="s">
        <v>68</v>
      </c>
      <c r="C202" s="73">
        <f t="shared" si="43"/>
        <v>20085.913630074036</v>
      </c>
      <c r="D202" s="73">
        <f>'[1]WP-H-1.3 and 1.4 (2023)'!$C130</f>
        <v>9754.2425922749208</v>
      </c>
      <c r="E202" s="73">
        <f>'[1]WP-H-1.3 and 1.4 (2023)'!$D130</f>
        <v>125.79090647874401</v>
      </c>
      <c r="F202" s="73">
        <f>'[1]WP-H-1.3 and 1.4 (2023)'!$G130</f>
        <v>0.50920799999999999</v>
      </c>
      <c r="G202" s="73">
        <f>'[1]WP-H-1.3 and 1.4 (2023)'!$E130</f>
        <v>3637.7960051864802</v>
      </c>
      <c r="H202" s="73">
        <f>'[1]WP-H-1.3 and 1.4 (2023)'!$H130</f>
        <v>2204.5093959999999</v>
      </c>
      <c r="I202" s="73">
        <f>'[1]WP-H-1.3 and 1.4 (2023)'!$F130</f>
        <v>50.751734133892001</v>
      </c>
      <c r="J202" s="73">
        <f>'[1]WP-H-1.3 and 1.4 (2023)'!$I130</f>
        <v>549.59353599999997</v>
      </c>
      <c r="K202" s="73">
        <f>'[1]WP-H-1.3 and 1.4 (2023)'!$J130</f>
        <v>3762.7202520000001</v>
      </c>
      <c r="L202" s="73">
        <f>'[1]WP-H-1.3 and 1.4 (2023)'!$L130</f>
        <v>0</v>
      </c>
      <c r="M202" s="73">
        <f>'[1]WP-H-1.3 and 1.4 (2023)'!$K130</f>
        <v>0</v>
      </c>
    </row>
    <row r="203" spans="1:13" x14ac:dyDescent="0.2">
      <c r="A203" s="6">
        <f t="shared" si="44"/>
        <v>9</v>
      </c>
      <c r="B203" s="52" t="s">
        <v>69</v>
      </c>
      <c r="C203" s="73">
        <f t="shared" si="43"/>
        <v>19968.788062119609</v>
      </c>
      <c r="D203" s="73">
        <f>'[1]WP-H-1.3 and 1.4 (2023)'!$C131</f>
        <v>9757.2268964098403</v>
      </c>
      <c r="E203" s="73">
        <f>'[1]WP-H-1.3 and 1.4 (2023)'!$D131</f>
        <v>127.152864981832</v>
      </c>
      <c r="F203" s="73">
        <f>'[1]WP-H-1.3 and 1.4 (2023)'!$G131</f>
        <v>0.579704</v>
      </c>
      <c r="G203" s="73">
        <f>'[1]WP-H-1.3 and 1.4 (2023)'!$E131</f>
        <v>3760.2983354058701</v>
      </c>
      <c r="H203" s="73">
        <f>'[1]WP-H-1.3 and 1.4 (2023)'!$H131</f>
        <v>2183.7948280000001</v>
      </c>
      <c r="I203" s="73">
        <f>'[1]WP-H-1.3 and 1.4 (2023)'!$F131</f>
        <v>50.451425322067998</v>
      </c>
      <c r="J203" s="73">
        <f>'[1]WP-H-1.3 and 1.4 (2023)'!$I131</f>
        <v>537.99886800000002</v>
      </c>
      <c r="K203" s="73">
        <f>'[1]WP-H-1.3 and 1.4 (2023)'!$J131</f>
        <v>3551.28514</v>
      </c>
      <c r="L203" s="73">
        <f>'[1]WP-H-1.3 and 1.4 (2023)'!$L131</f>
        <v>0</v>
      </c>
      <c r="M203" s="73">
        <f>'[1]WP-H-1.3 and 1.4 (2023)'!$K131</f>
        <v>0</v>
      </c>
    </row>
    <row r="204" spans="1:13" x14ac:dyDescent="0.2">
      <c r="A204" s="6">
        <f t="shared" si="44"/>
        <v>10</v>
      </c>
      <c r="B204" s="52" t="s">
        <v>70</v>
      </c>
      <c r="C204" s="73">
        <f t="shared" si="43"/>
        <v>15496.811780046421</v>
      </c>
      <c r="D204" s="73">
        <f>'[1]WP-H-1.3 and 1.4 (2023)'!$C132</f>
        <v>5634.5252609307199</v>
      </c>
      <c r="E204" s="73">
        <f>'[1]WP-H-1.3 and 1.4 (2023)'!$D132</f>
        <v>102.49871108624799</v>
      </c>
      <c r="F204" s="73">
        <f>'[1]WP-H-1.3 and 1.4 (2023)'!$G132</f>
        <v>0.55363200000000001</v>
      </c>
      <c r="G204" s="73">
        <f>'[1]WP-H-1.3 and 1.4 (2023)'!$E132</f>
        <v>2944.25490818668</v>
      </c>
      <c r="H204" s="73">
        <f>'[1]WP-H-1.3 and 1.4 (2023)'!$H132</f>
        <v>2131.8969400000001</v>
      </c>
      <c r="I204" s="73">
        <f>'[1]WP-H-1.3 and 1.4 (2023)'!$F132</f>
        <v>39.440503842772003</v>
      </c>
      <c r="J204" s="73">
        <f>'[1]WP-H-1.3 and 1.4 (2023)'!$I132</f>
        <v>593.67463999999995</v>
      </c>
      <c r="K204" s="73">
        <f>'[1]WP-H-1.3 and 1.4 (2023)'!$J132</f>
        <v>4049.9671840000001</v>
      </c>
      <c r="L204" s="73">
        <f>'[1]WP-H-1.3 and 1.4 (2023)'!$L132</f>
        <v>0</v>
      </c>
      <c r="M204" s="73">
        <f>'[1]WP-H-1.3 and 1.4 (2023)'!$K132</f>
        <v>0</v>
      </c>
    </row>
    <row r="205" spans="1:13" x14ac:dyDescent="0.2">
      <c r="A205" s="6">
        <f>A204+1</f>
        <v>11</v>
      </c>
      <c r="B205" s="52" t="s">
        <v>71</v>
      </c>
      <c r="C205" s="73">
        <f t="shared" si="43"/>
        <v>13854.671603595838</v>
      </c>
      <c r="D205" s="73">
        <f>'[1]WP-H-1.3 and 1.4 (2023)'!$C133</f>
        <v>4221.0766859641599</v>
      </c>
      <c r="E205" s="73">
        <f>'[1]WP-H-1.3 and 1.4 (2023)'!$D133</f>
        <v>98.590691182867999</v>
      </c>
      <c r="F205" s="73">
        <f>'[1]WP-H-1.3 and 1.4 (2023)'!$G133</f>
        <v>0.54900800000000005</v>
      </c>
      <c r="G205" s="73">
        <f>'[1]WP-H-1.3 and 1.4 (2023)'!$E133</f>
        <v>2853.9640360488102</v>
      </c>
      <c r="H205" s="73">
        <f>'[1]WP-H-1.3 and 1.4 (2023)'!$H133</f>
        <v>2076.2680679999999</v>
      </c>
      <c r="I205" s="73">
        <f>'[1]WP-H-1.3 and 1.4 (2023)'!$F133</f>
        <v>38.624630400000001</v>
      </c>
      <c r="J205" s="73">
        <f>'[1]WP-H-1.3 and 1.4 (2023)'!$I133</f>
        <v>587.90295200000003</v>
      </c>
      <c r="K205" s="73">
        <f>'[1]WP-H-1.3 and 1.4 (2023)'!$J133</f>
        <v>3977.6955320000002</v>
      </c>
      <c r="L205" s="73">
        <f>'[1]WP-H-1.3 and 1.4 (2023)'!$L133</f>
        <v>0</v>
      </c>
      <c r="M205" s="73">
        <f>'[1]WP-H-1.3 and 1.4 (2023)'!$K133</f>
        <v>0</v>
      </c>
    </row>
    <row r="206" spans="1:13" x14ac:dyDescent="0.2">
      <c r="A206" s="6">
        <f t="shared" ref="A206" si="45">A205+1</f>
        <v>12</v>
      </c>
      <c r="B206" s="52" t="s">
        <v>72</v>
      </c>
      <c r="C206" s="73">
        <f t="shared" si="43"/>
        <v>12074.235721019173</v>
      </c>
      <c r="D206" s="73">
        <f>'[1]WP-H-1.3 and 1.4 (2023)'!$C134</f>
        <v>3753.2376342597199</v>
      </c>
      <c r="E206" s="73">
        <f>'[1]WP-H-1.3 and 1.4 (2023)'!$D134</f>
        <v>97.666881605303999</v>
      </c>
      <c r="F206" s="73">
        <f>'[1]WP-H-1.3 and 1.4 (2023)'!$G134</f>
        <v>0.30868000000000001</v>
      </c>
      <c r="G206" s="73">
        <f>'[1]WP-H-1.3 and 1.4 (2023)'!$E134</f>
        <v>2097.8683208291</v>
      </c>
      <c r="H206" s="73">
        <f>'[1]WP-H-1.3 and 1.4 (2023)'!$H134</f>
        <v>1655.8681120000001</v>
      </c>
      <c r="I206" s="73">
        <f>'[1]WP-H-1.3 and 1.4 (2023)'!$F134</f>
        <v>32.530286317680002</v>
      </c>
      <c r="J206" s="73">
        <f>'[1]WP-H-1.3 and 1.4 (2023)'!$I134</f>
        <v>512.89576</v>
      </c>
      <c r="K206" s="73">
        <f>'[1]WP-H-1.3 and 1.4 (2023)'!$J134</f>
        <v>3906.5726399999999</v>
      </c>
      <c r="L206" s="73">
        <f>'[1]WP-H-1.3 and 1.4 (2023)'!$L134</f>
        <v>3.4758522144847102</v>
      </c>
      <c r="M206" s="73">
        <f>'[1]WP-H-1.3 and 1.4 (2023)'!$K134</f>
        <v>13.8115537928844</v>
      </c>
    </row>
    <row r="207" spans="1:13" x14ac:dyDescent="0.2">
      <c r="B207" s="53"/>
      <c r="C207" s="73"/>
      <c r="D207" s="73"/>
      <c r="E207" s="73"/>
      <c r="F207" s="73"/>
      <c r="G207" s="73"/>
      <c r="H207" s="73"/>
      <c r="I207" s="73"/>
      <c r="J207" s="73"/>
      <c r="K207" s="73"/>
      <c r="L207" s="73"/>
      <c r="M207" s="73"/>
    </row>
    <row r="208" spans="1:13" x14ac:dyDescent="0.2">
      <c r="C208" s="80">
        <f>SUM(C195:C206)</f>
        <v>187899.74192419334</v>
      </c>
      <c r="D208" s="80">
        <f t="shared" ref="D208:M208" si="46">SUM(D195:D206)</f>
        <v>78614.651191361801</v>
      </c>
      <c r="E208" s="80">
        <f t="shared" si="46"/>
        <v>1356.9003141440519</v>
      </c>
      <c r="F208" s="80">
        <f t="shared" si="46"/>
        <v>4.6895199999999999</v>
      </c>
      <c r="G208" s="80">
        <f t="shared" si="46"/>
        <v>35567.327330858556</v>
      </c>
      <c r="H208" s="80">
        <f t="shared" si="46"/>
        <v>21319.229744</v>
      </c>
      <c r="I208" s="80">
        <f t="shared" si="46"/>
        <v>603.10523377732397</v>
      </c>
      <c r="J208" s="80">
        <f t="shared" si="46"/>
        <v>6363.0780000000004</v>
      </c>
      <c r="K208" s="80">
        <f t="shared" si="46"/>
        <v>43949.748747999991</v>
      </c>
      <c r="L208" s="80">
        <f t="shared" si="46"/>
        <v>24.33096550139291</v>
      </c>
      <c r="M208" s="80">
        <f t="shared" si="46"/>
        <v>96.680876550190789</v>
      </c>
    </row>
    <row r="211" spans="1:13" x14ac:dyDescent="0.2">
      <c r="B211" s="174" t="s">
        <v>0</v>
      </c>
      <c r="C211" s="171"/>
      <c r="D211" s="171"/>
      <c r="I211" s="13"/>
      <c r="J211" s="13"/>
      <c r="M211" s="6" t="s">
        <v>101</v>
      </c>
    </row>
    <row r="212" spans="1:13" x14ac:dyDescent="0.2">
      <c r="B212" s="175" t="s">
        <v>3</v>
      </c>
      <c r="C212" s="171"/>
      <c r="D212" s="171"/>
      <c r="M212" s="9" t="s">
        <v>131</v>
      </c>
    </row>
    <row r="213" spans="1:13" x14ac:dyDescent="0.2">
      <c r="B213" s="175" t="s">
        <v>103</v>
      </c>
      <c r="C213" s="172"/>
      <c r="D213" s="172"/>
    </row>
    <row r="214" spans="1:13" x14ac:dyDescent="0.2">
      <c r="B214" s="175" t="str">
        <f>+$B$6</f>
        <v>TEST YEAR ENDED 12/31/2023</v>
      </c>
      <c r="C214" s="171"/>
      <c r="D214" s="171"/>
    </row>
    <row r="215" spans="1:13" x14ac:dyDescent="0.2">
      <c r="B215" s="175" t="str">
        <f>+$B$7</f>
        <v>DOCKET NO. 56211</v>
      </c>
      <c r="C215" s="171"/>
      <c r="D215" s="171"/>
    </row>
    <row r="216" spans="1:13" x14ac:dyDescent="0.2">
      <c r="B216" s="178" t="str">
        <f>+B164</f>
        <v>S. MCMENAMIN</v>
      </c>
    </row>
    <row r="217" spans="1:13" x14ac:dyDescent="0.2">
      <c r="B217" s="8" t="s">
        <v>132</v>
      </c>
    </row>
    <row r="219" spans="1:13" ht="45" x14ac:dyDescent="0.2">
      <c r="A219" s="11" t="s">
        <v>15</v>
      </c>
      <c r="B219" s="11" t="s">
        <v>59</v>
      </c>
      <c r="C219" s="11" t="s">
        <v>28</v>
      </c>
      <c r="D219" s="11" t="s">
        <v>106</v>
      </c>
      <c r="E219" s="11" t="s">
        <v>107</v>
      </c>
      <c r="F219" s="11" t="s">
        <v>108</v>
      </c>
      <c r="G219" s="11" t="s">
        <v>109</v>
      </c>
      <c r="H219" s="11" t="s">
        <v>110</v>
      </c>
      <c r="I219" s="11" t="s">
        <v>111</v>
      </c>
      <c r="J219" s="11" t="s">
        <v>112</v>
      </c>
      <c r="K219" s="11" t="s">
        <v>113</v>
      </c>
      <c r="L219" s="11" t="s">
        <v>114</v>
      </c>
      <c r="M219" s="11" t="s">
        <v>115</v>
      </c>
    </row>
    <row r="221" spans="1:13" x14ac:dyDescent="0.2">
      <c r="A221" s="6">
        <v>1</v>
      </c>
      <c r="B221" s="52" t="s">
        <v>61</v>
      </c>
      <c r="C221" s="73">
        <f t="shared" ref="C221:C232" si="47">SUM(D221:M221)</f>
        <v>7192.6081795439304</v>
      </c>
      <c r="D221" s="73">
        <f>'[1]WP-H-1.3 and 1.4 (2023)'!$C204/1000</f>
        <v>2021.37952273872</v>
      </c>
      <c r="E221" s="73">
        <f>'[1]WP-H-1.3 and 1.4 (2023)'!$D204/1000</f>
        <v>75.985008388725305</v>
      </c>
      <c r="F221" s="73">
        <f>'[1]WP-H-1.3 and 1.4 (2023)'!$G204/1000</f>
        <v>0.22275763301852</v>
      </c>
      <c r="G221" s="73">
        <f>'[1]WP-H-1.3 and 1.4 (2023)'!$E204/1000</f>
        <v>1374.0757667211899</v>
      </c>
      <c r="H221" s="73">
        <f>'[1]WP-H-1.3 and 1.4 (2023)'!$H204/1000</f>
        <v>1124.1151215271</v>
      </c>
      <c r="I221" s="73">
        <f>'[1]WP-H-1.3 and 1.4 (2023)'!$F204/1000</f>
        <v>24.398641502083901</v>
      </c>
      <c r="J221" s="73">
        <f>'[1]WP-H-1.3 and 1.4 (2023)'!$I204/1000</f>
        <v>325.54328277579901</v>
      </c>
      <c r="K221" s="73">
        <f>'[1]WP-H-1.3 and 1.4 (2023)'!$J204/1000</f>
        <v>2223.63192970516</v>
      </c>
      <c r="L221" s="73">
        <f>'[1]WP-H-1.3 and 1.4 (2023)'!$L204/1000</f>
        <v>4.6759435979498507</v>
      </c>
      <c r="M221" s="73">
        <f>'[1]WP-H-1.3 and 1.4 (2023)'!$K204/1000</f>
        <v>18.580204954183301</v>
      </c>
    </row>
    <row r="222" spans="1:13" x14ac:dyDescent="0.2">
      <c r="A222" s="6">
        <f>A221+1</f>
        <v>2</v>
      </c>
      <c r="B222" s="52" t="s">
        <v>62</v>
      </c>
      <c r="C222" s="73">
        <f t="shared" si="47"/>
        <v>6853.3823755372405</v>
      </c>
      <c r="D222" s="73">
        <f>'[1]WP-H-1.3 and 1.4 (2023)'!$C205/1000</f>
        <v>1984.9801307709699</v>
      </c>
      <c r="E222" s="73">
        <f>'[1]WP-H-1.3 and 1.4 (2023)'!$D205/1000</f>
        <v>69.1032528078197</v>
      </c>
      <c r="F222" s="73">
        <f>'[1]WP-H-1.3 and 1.4 (2023)'!$G205/1000</f>
        <v>0.19445367243045</v>
      </c>
      <c r="G222" s="73">
        <f>'[1]WP-H-1.3 and 1.4 (2023)'!$E205/1000</f>
        <v>1328.85696922791</v>
      </c>
      <c r="H222" s="73">
        <f>'[1]WP-H-1.3 and 1.4 (2023)'!$H205/1000</f>
        <v>1051.0888416452001</v>
      </c>
      <c r="I222" s="73">
        <f>'[1]WP-H-1.3 and 1.4 (2023)'!$F205/1000</f>
        <v>22.599504592065802</v>
      </c>
      <c r="J222" s="73">
        <f>'[1]WP-H-1.3 and 1.4 (2023)'!$I205/1000</f>
        <v>313.64331588920101</v>
      </c>
      <c r="K222" s="73">
        <f>'[1]WP-H-1.3 and 1.4 (2023)'!$J205/1000</f>
        <v>2062.95966035624</v>
      </c>
      <c r="L222" s="73">
        <f>'[1]WP-H-1.3 and 1.4 (2023)'!$L205/1000</f>
        <v>4.0124564565874801</v>
      </c>
      <c r="M222" s="73">
        <f>'[1]WP-H-1.3 and 1.4 (2023)'!$K205/1000</f>
        <v>15.9437901188155</v>
      </c>
    </row>
    <row r="223" spans="1:13" x14ac:dyDescent="0.2">
      <c r="A223" s="6">
        <f t="shared" ref="A223:A230" si="48">A222+1</f>
        <v>3</v>
      </c>
      <c r="B223" s="52" t="s">
        <v>63</v>
      </c>
      <c r="C223" s="73">
        <f t="shared" si="47"/>
        <v>7683.9480430422791</v>
      </c>
      <c r="D223" s="73">
        <f>'[1]WP-H-1.3 and 1.4 (2023)'!$C206/1000</f>
        <v>2072.6193521682999</v>
      </c>
      <c r="E223" s="73">
        <f>'[1]WP-H-1.3 and 1.4 (2023)'!$D206/1000</f>
        <v>73.835746993351904</v>
      </c>
      <c r="F223" s="73">
        <f>'[1]WP-H-1.3 and 1.4 (2023)'!$G206/1000</f>
        <v>0.22497210524341402</v>
      </c>
      <c r="G223" s="73">
        <f>'[1]WP-H-1.3 and 1.4 (2023)'!$E206/1000</f>
        <v>1432.2690324636098</v>
      </c>
      <c r="H223" s="73">
        <f>'[1]WP-H-1.3 and 1.4 (2023)'!$H206/1000</f>
        <v>1175.0065495308199</v>
      </c>
      <c r="I223" s="73">
        <f>'[1]WP-H-1.3 and 1.4 (2023)'!$F206/1000</f>
        <v>22.8052331078555</v>
      </c>
      <c r="J223" s="73">
        <f>'[1]WP-H-1.3 and 1.4 (2023)'!$I206/1000</f>
        <v>357.58785426003999</v>
      </c>
      <c r="K223" s="73">
        <f>'[1]WP-H-1.3 and 1.4 (2023)'!$J206/1000</f>
        <v>2529.1536270673801</v>
      </c>
      <c r="L223" s="73">
        <f>'[1]WP-H-1.3 and 1.4 (2023)'!$L206/1000</f>
        <v>4.1108623177252905</v>
      </c>
      <c r="M223" s="73">
        <f>'[1]WP-H-1.3 and 1.4 (2023)'!$K206/1000</f>
        <v>16.334813027953</v>
      </c>
    </row>
    <row r="224" spans="1:13" x14ac:dyDescent="0.2">
      <c r="A224" s="6">
        <f t="shared" si="48"/>
        <v>4</v>
      </c>
      <c r="B224" s="52" t="s">
        <v>64</v>
      </c>
      <c r="C224" s="73">
        <f t="shared" si="47"/>
        <v>7733.7272031292432</v>
      </c>
      <c r="D224" s="73">
        <f>'[1]WP-H-1.3 and 1.4 (2023)'!$C207/1000</f>
        <v>2029.8876540461799</v>
      </c>
      <c r="E224" s="73">
        <f>'[1]WP-H-1.3 and 1.4 (2023)'!$D207/1000</f>
        <v>71.140096070621695</v>
      </c>
      <c r="F224" s="73">
        <f>'[1]WP-H-1.3 and 1.4 (2023)'!$G207/1000</f>
        <v>0.25709299605601499</v>
      </c>
      <c r="G224" s="73">
        <f>'[1]WP-H-1.3 and 1.4 (2023)'!$E207/1000</f>
        <v>1368.7930915884999</v>
      </c>
      <c r="H224" s="73">
        <f>'[1]WP-H-1.3 and 1.4 (2023)'!$H207/1000</f>
        <v>1121.4763295426699</v>
      </c>
      <c r="I224" s="73">
        <f>'[1]WP-H-1.3 and 1.4 (2023)'!$F207/1000</f>
        <v>24.436520736788999</v>
      </c>
      <c r="J224" s="73">
        <f>'[1]WP-H-1.3 and 1.4 (2023)'!$I207/1000</f>
        <v>350.83707080907197</v>
      </c>
      <c r="K224" s="73">
        <f>'[1]WP-H-1.3 and 1.4 (2023)'!$J207/1000</f>
        <v>2748.58643284756</v>
      </c>
      <c r="L224" s="73">
        <f>'[1]WP-H-1.3 and 1.4 (2023)'!$L207/1000</f>
        <v>3.6820437006477502</v>
      </c>
      <c r="M224" s="73">
        <f>'[1]WP-H-1.3 and 1.4 (2023)'!$K207/1000</f>
        <v>14.630870791146899</v>
      </c>
    </row>
    <row r="225" spans="1:13" x14ac:dyDescent="0.2">
      <c r="A225" s="6">
        <f t="shared" si="48"/>
        <v>5</v>
      </c>
      <c r="B225" s="52" t="s">
        <v>65</v>
      </c>
      <c r="C225" s="73">
        <f t="shared" si="47"/>
        <v>9496.4868230322245</v>
      </c>
      <c r="D225" s="73">
        <f>'[1]WP-H-1.3 and 1.4 (2023)'!$C208/1000</f>
        <v>3009.0523096936099</v>
      </c>
      <c r="E225" s="73">
        <f>'[1]WP-H-1.3 and 1.4 (2023)'!$D208/1000</f>
        <v>78.890194478393894</v>
      </c>
      <c r="F225" s="73">
        <f>'[1]WP-H-1.3 and 1.4 (2023)'!$G208/1000</f>
        <v>0.22867592714151602</v>
      </c>
      <c r="G225" s="73">
        <f>'[1]WP-H-1.3 and 1.4 (2023)'!$E208/1000</f>
        <v>1673.03764213369</v>
      </c>
      <c r="H225" s="73">
        <f>'[1]WP-H-1.3 and 1.4 (2023)'!$H208/1000</f>
        <v>1275.50735395892</v>
      </c>
      <c r="I225" s="73">
        <f>'[1]WP-H-1.3 and 1.4 (2023)'!$F208/1000</f>
        <v>30.0966151112357</v>
      </c>
      <c r="J225" s="73">
        <f>'[1]WP-H-1.3 and 1.4 (2023)'!$I208/1000</f>
        <v>395.36767019721498</v>
      </c>
      <c r="K225" s="73">
        <f>'[1]WP-H-1.3 and 1.4 (2023)'!$J208/1000</f>
        <v>3016.6957958132698</v>
      </c>
      <c r="L225" s="73">
        <f>'[1]WP-H-1.3 and 1.4 (2023)'!$L208/1000</f>
        <v>3.5408275727281397</v>
      </c>
      <c r="M225" s="73">
        <f>'[1]WP-H-1.3 and 1.4 (2023)'!$K208/1000</f>
        <v>14.0697381460198</v>
      </c>
    </row>
    <row r="226" spans="1:13" x14ac:dyDescent="0.2">
      <c r="A226" s="6">
        <f t="shared" si="48"/>
        <v>6</v>
      </c>
      <c r="B226" s="52" t="s">
        <v>66</v>
      </c>
      <c r="C226" s="73">
        <f t="shared" si="47"/>
        <v>10975.535082921335</v>
      </c>
      <c r="D226" s="73">
        <f>'[1]WP-H-1.3 and 1.4 (2023)'!$C209/1000</f>
        <v>4242.1343516658399</v>
      </c>
      <c r="E226" s="73">
        <f>'[1]WP-H-1.3 and 1.4 (2023)'!$D209/1000</f>
        <v>84.651764347904702</v>
      </c>
      <c r="F226" s="73">
        <f>'[1]WP-H-1.3 and 1.4 (2023)'!$G209/1000</f>
        <v>0.21703812623389299</v>
      </c>
      <c r="G226" s="73">
        <f>'[1]WP-H-1.3 and 1.4 (2023)'!$E209/1000</f>
        <v>1920.5830741268799</v>
      </c>
      <c r="H226" s="73">
        <f>'[1]WP-H-1.3 and 1.4 (2023)'!$H209/1000</f>
        <v>1340.1597967479399</v>
      </c>
      <c r="I226" s="73">
        <f>'[1]WP-H-1.3 and 1.4 (2023)'!$F209/1000</f>
        <v>42.8141683111566</v>
      </c>
      <c r="J226" s="73">
        <f>'[1]WP-H-1.3 and 1.4 (2023)'!$I209/1000</f>
        <v>407.41406805157101</v>
      </c>
      <c r="K226" s="73">
        <f>'[1]WP-H-1.3 and 1.4 (2023)'!$J209/1000</f>
        <v>2921.1768562450898</v>
      </c>
      <c r="L226" s="73">
        <f>'[1]WP-H-1.3 and 1.4 (2023)'!$L209/1000</f>
        <v>3.2942040026894701</v>
      </c>
      <c r="M226" s="73">
        <f>'[1]WP-H-1.3 and 1.4 (2023)'!$K209/1000</f>
        <v>13.089761296029598</v>
      </c>
    </row>
    <row r="227" spans="1:13" x14ac:dyDescent="0.2">
      <c r="A227" s="6">
        <f t="shared" si="48"/>
        <v>7</v>
      </c>
      <c r="B227" s="52" t="s">
        <v>67</v>
      </c>
      <c r="C227" s="73">
        <f t="shared" si="47"/>
        <v>11918.161369949028</v>
      </c>
      <c r="D227" s="73">
        <f>'[1]WP-H-1.3 and 1.4 (2023)'!$C210/1000</f>
        <v>4822.1181795339398</v>
      </c>
      <c r="E227" s="73">
        <f>'[1]WP-H-1.3 and 1.4 (2023)'!$D210/1000</f>
        <v>90.82481070617041</v>
      </c>
      <c r="F227" s="73">
        <f>'[1]WP-H-1.3 and 1.4 (2023)'!$G210/1000</f>
        <v>0.35385653354729696</v>
      </c>
      <c r="G227" s="73">
        <f>'[1]WP-H-1.3 and 1.4 (2023)'!$E210/1000</f>
        <v>2076.5607151905997</v>
      </c>
      <c r="H227" s="73">
        <f>'[1]WP-H-1.3 and 1.4 (2023)'!$H210/1000</f>
        <v>1421.7036203673902</v>
      </c>
      <c r="I227" s="73">
        <f>'[1]WP-H-1.3 and 1.4 (2023)'!$F210/1000</f>
        <v>56.631289672724996</v>
      </c>
      <c r="J227" s="73">
        <f>'[1]WP-H-1.3 and 1.4 (2023)'!$I210/1000</f>
        <v>418.74578366563998</v>
      </c>
      <c r="K227" s="73">
        <f>'[1]WP-H-1.3 and 1.4 (2023)'!$J210/1000</f>
        <v>3013.97640427136</v>
      </c>
      <c r="L227" s="73">
        <f>'[1]WP-H-1.3 and 1.4 (2023)'!$L210/1000</f>
        <v>3.4676697676413499</v>
      </c>
      <c r="M227" s="73">
        <f>'[1]WP-H-1.3 and 1.4 (2023)'!$K210/1000</f>
        <v>13.7790402400171</v>
      </c>
    </row>
    <row r="228" spans="1:13" x14ac:dyDescent="0.2">
      <c r="A228" s="6">
        <f t="shared" si="48"/>
        <v>8</v>
      </c>
      <c r="B228" s="52" t="s">
        <v>68</v>
      </c>
      <c r="C228" s="73">
        <f t="shared" si="47"/>
        <v>12656.622464135618</v>
      </c>
      <c r="D228" s="73">
        <f>'[1]WP-H-1.3 and 1.4 (2023)'!$C211/1000</f>
        <v>5273.5133128591806</v>
      </c>
      <c r="E228" s="73">
        <f>'[1]WP-H-1.3 and 1.4 (2023)'!$D211/1000</f>
        <v>93.825868851876209</v>
      </c>
      <c r="F228" s="73">
        <f>'[1]WP-H-1.3 and 1.4 (2023)'!$G211/1000</f>
        <v>0.39595672448973002</v>
      </c>
      <c r="G228" s="73">
        <f>'[1]WP-H-1.3 and 1.4 (2023)'!$E211/1000</f>
        <v>2233.0949667824198</v>
      </c>
      <c r="H228" s="73">
        <f>'[1]WP-H-1.3 and 1.4 (2023)'!$H211/1000</f>
        <v>1509.8634582872</v>
      </c>
      <c r="I228" s="73">
        <f>'[1]WP-H-1.3 and 1.4 (2023)'!$F211/1000</f>
        <v>51.151835431525001</v>
      </c>
      <c r="J228" s="73">
        <f>'[1]WP-H-1.3 and 1.4 (2023)'!$I211/1000</f>
        <v>430.274769704042</v>
      </c>
      <c r="K228" s="73">
        <f>'[1]WP-H-1.3 and 1.4 (2023)'!$J211/1000</f>
        <v>3046.1302467025498</v>
      </c>
      <c r="L228" s="73">
        <f>'[1]WP-H-1.3 and 1.4 (2023)'!$L211/1000</f>
        <v>3.6939334017052503</v>
      </c>
      <c r="M228" s="73">
        <f>'[1]WP-H-1.3 and 1.4 (2023)'!$K211/1000</f>
        <v>14.678115390630301</v>
      </c>
    </row>
    <row r="229" spans="1:13" x14ac:dyDescent="0.2">
      <c r="A229" s="6">
        <f t="shared" si="48"/>
        <v>9</v>
      </c>
      <c r="B229" s="52" t="s">
        <v>69</v>
      </c>
      <c r="C229" s="73">
        <f t="shared" si="47"/>
        <v>10906.937015104751</v>
      </c>
      <c r="D229" s="73">
        <f>'[1]WP-H-1.3 and 1.4 (2023)'!$C212/1000</f>
        <v>4123.9418264034603</v>
      </c>
      <c r="E229" s="73">
        <f>'[1]WP-H-1.3 and 1.4 (2023)'!$D212/1000</f>
        <v>85.202840321572396</v>
      </c>
      <c r="F229" s="73">
        <f>'[1]WP-H-1.3 and 1.4 (2023)'!$G212/1000</f>
        <v>0.41937057259379701</v>
      </c>
      <c r="G229" s="73">
        <f>'[1]WP-H-1.3 and 1.4 (2023)'!$E212/1000</f>
        <v>1932.4378425024699</v>
      </c>
      <c r="H229" s="73">
        <f>'[1]WP-H-1.3 and 1.4 (2023)'!$H212/1000</f>
        <v>1362.5243346731299</v>
      </c>
      <c r="I229" s="73">
        <f>'[1]WP-H-1.3 and 1.4 (2023)'!$F212/1000</f>
        <v>36.761901678931203</v>
      </c>
      <c r="J229" s="73">
        <f>'[1]WP-H-1.3 and 1.4 (2023)'!$I212/1000</f>
        <v>420.91577351038501</v>
      </c>
      <c r="K229" s="73">
        <f>'[1]WP-H-1.3 and 1.4 (2023)'!$J212/1000</f>
        <v>2925.5544534748701</v>
      </c>
      <c r="L229" s="73">
        <f>'[1]WP-H-1.3 and 1.4 (2023)'!$L212/1000</f>
        <v>3.8561152205331002</v>
      </c>
      <c r="M229" s="73">
        <f>'[1]WP-H-1.3 and 1.4 (2023)'!$K212/1000</f>
        <v>15.322556746806001</v>
      </c>
    </row>
    <row r="230" spans="1:13" x14ac:dyDescent="0.2">
      <c r="A230" s="6">
        <f t="shared" si="48"/>
        <v>10</v>
      </c>
      <c r="B230" s="52" t="s">
        <v>70</v>
      </c>
      <c r="C230" s="73">
        <f t="shared" si="47"/>
        <v>9004.5673391063156</v>
      </c>
      <c r="D230" s="73">
        <f>'[1]WP-H-1.3 and 1.4 (2023)'!$C213/1000</f>
        <v>2588.8637008392002</v>
      </c>
      <c r="E230" s="73">
        <f>'[1]WP-H-1.3 and 1.4 (2023)'!$D213/1000</f>
        <v>79.037651805658896</v>
      </c>
      <c r="F230" s="73">
        <f>'[1]WP-H-1.3 and 1.4 (2023)'!$G213/1000</f>
        <v>0.47130707816758399</v>
      </c>
      <c r="G230" s="73">
        <f>'[1]WP-H-1.3 and 1.4 (2023)'!$E213/1000</f>
        <v>1589.7450495570599</v>
      </c>
      <c r="H230" s="73">
        <f>'[1]WP-H-1.3 and 1.4 (2023)'!$H213/1000</f>
        <v>1259.7314531122599</v>
      </c>
      <c r="I230" s="73">
        <f>'[1]WP-H-1.3 and 1.4 (2023)'!$F213/1000</f>
        <v>23.8907822773844</v>
      </c>
      <c r="J230" s="73">
        <f>'[1]WP-H-1.3 and 1.4 (2023)'!$I213/1000</f>
        <v>404.598451347153</v>
      </c>
      <c r="K230" s="73">
        <f>'[1]WP-H-1.3 and 1.4 (2023)'!$J213/1000</f>
        <v>3036.8674523796799</v>
      </c>
      <c r="L230" s="73">
        <f>'[1]WP-H-1.3 and 1.4 (2023)'!$L213/1000</f>
        <v>4.2949986109273306</v>
      </c>
      <c r="M230" s="73">
        <f>'[1]WP-H-1.3 and 1.4 (2023)'!$K213/1000</f>
        <v>17.066492098825002</v>
      </c>
    </row>
    <row r="231" spans="1:13" x14ac:dyDescent="0.2">
      <c r="A231" s="6">
        <f>A230+1</f>
        <v>11</v>
      </c>
      <c r="B231" s="52" t="s">
        <v>71</v>
      </c>
      <c r="C231" s="73">
        <f t="shared" si="47"/>
        <v>7638.9213474771477</v>
      </c>
      <c r="D231" s="73">
        <f>'[1]WP-H-1.3 and 1.4 (2023)'!$C214/1000</f>
        <v>1850.0442693314101</v>
      </c>
      <c r="E231" s="73">
        <f>'[1]WP-H-1.3 and 1.4 (2023)'!$D214/1000</f>
        <v>73.589131979859403</v>
      </c>
      <c r="F231" s="73">
        <f>'[1]WP-H-1.3 and 1.4 (2023)'!$G214/1000</f>
        <v>0.41191152969142097</v>
      </c>
      <c r="G231" s="73">
        <f>'[1]WP-H-1.3 and 1.4 (2023)'!$E214/1000</f>
        <v>1305.5668330098099</v>
      </c>
      <c r="H231" s="73">
        <f>'[1]WP-H-1.3 and 1.4 (2023)'!$H214/1000</f>
        <v>1098.3529266326</v>
      </c>
      <c r="I231" s="73">
        <f>'[1]WP-H-1.3 and 1.4 (2023)'!$F214/1000</f>
        <v>19.8330683773878</v>
      </c>
      <c r="J231" s="73">
        <f>'[1]WP-H-1.3 and 1.4 (2023)'!$I214/1000</f>
        <v>365.186714469864</v>
      </c>
      <c r="K231" s="73">
        <f>'[1]WP-H-1.3 and 1.4 (2023)'!$J214/1000</f>
        <v>2903.92394260234</v>
      </c>
      <c r="L231" s="73">
        <f>'[1]WP-H-1.3 and 1.4 (2023)'!$L214/1000</f>
        <v>4.4259022462362401</v>
      </c>
      <c r="M231" s="73">
        <f>'[1]WP-H-1.3 and 1.4 (2023)'!$K214/1000</f>
        <v>17.5866472979496</v>
      </c>
    </row>
    <row r="232" spans="1:13" x14ac:dyDescent="0.2">
      <c r="A232" s="6">
        <f t="shared" ref="A232" si="49">A231+1</f>
        <v>12</v>
      </c>
      <c r="B232" s="52" t="s">
        <v>72</v>
      </c>
      <c r="C232" s="73">
        <f t="shared" si="47"/>
        <v>7851.7781401798002</v>
      </c>
      <c r="D232" s="73">
        <f>'[1]WP-H-1.3 and 1.4 (2023)'!$C215/1000</f>
        <v>1990.29914124162</v>
      </c>
      <c r="E232" s="73">
        <f>'[1]WP-H-1.3 and 1.4 (2023)'!$D215/1000</f>
        <v>76.102244654918707</v>
      </c>
      <c r="F232" s="73">
        <f>'[1]WP-H-1.3 and 1.4 (2023)'!$G215/1000</f>
        <v>0.37981955318705701</v>
      </c>
      <c r="G232" s="73">
        <f>'[1]WP-H-1.3 and 1.4 (2023)'!$E215/1000</f>
        <v>1303.4533220844598</v>
      </c>
      <c r="H232" s="73">
        <f>'[1]WP-H-1.3 and 1.4 (2023)'!$H215/1000</f>
        <v>1071.6395692375399</v>
      </c>
      <c r="I232" s="73">
        <f>'[1]WP-H-1.3 and 1.4 (2023)'!$F215/1000</f>
        <v>19.248867679320199</v>
      </c>
      <c r="J232" s="73">
        <f>'[1]WP-H-1.3 and 1.4 (2023)'!$I215/1000</f>
        <v>366.392035728856</v>
      </c>
      <c r="K232" s="73">
        <f>'[1]WP-H-1.3 and 1.4 (2023)'!$J215/1000</f>
        <v>3000.9298023167498</v>
      </c>
      <c r="L232" s="73">
        <f>'[1]WP-H-1.3 and 1.4 (2023)'!$L215/1000</f>
        <v>4.6914634516432594</v>
      </c>
      <c r="M232" s="73">
        <f>'[1]WP-H-1.3 and 1.4 (2023)'!$K215/1000</f>
        <v>18.641874231505</v>
      </c>
    </row>
    <row r="233" spans="1:13" x14ac:dyDescent="0.2">
      <c r="B233" s="53"/>
      <c r="C233" s="73"/>
      <c r="D233" s="73"/>
      <c r="E233" s="73"/>
      <c r="F233" s="73"/>
      <c r="G233" s="73"/>
      <c r="H233" s="73"/>
      <c r="I233" s="73"/>
      <c r="J233" s="73"/>
      <c r="K233" s="73"/>
      <c r="L233" s="73"/>
      <c r="M233" s="73"/>
    </row>
    <row r="234" spans="1:13" x14ac:dyDescent="0.2">
      <c r="A234" s="6">
        <f>A232+1</f>
        <v>13</v>
      </c>
      <c r="B234" s="52" t="s">
        <v>82</v>
      </c>
      <c r="C234" s="73">
        <f>SUM(D234:M234)</f>
        <v>109912.67538315893</v>
      </c>
      <c r="D234" s="73">
        <f>SUM(D221:D232)</f>
        <v>36008.833751292434</v>
      </c>
      <c r="E234" s="73">
        <f t="shared" ref="E234:F234" si="50">SUM(E221:E232)</f>
        <v>952.18861140687318</v>
      </c>
      <c r="F234" s="73">
        <f t="shared" si="50"/>
        <v>3.7772124518006938</v>
      </c>
      <c r="G234" s="73">
        <f t="shared" ref="G234:M234" si="51">SUM(G221:G232)</f>
        <v>19538.474305388598</v>
      </c>
      <c r="H234" s="73">
        <f t="shared" si="51"/>
        <v>14811.169355262769</v>
      </c>
      <c r="I234" s="73">
        <f t="shared" si="51"/>
        <v>374.66842847846016</v>
      </c>
      <c r="J234" s="73">
        <f t="shared" si="51"/>
        <v>4556.5067904088382</v>
      </c>
      <c r="K234" s="73">
        <f t="shared" si="51"/>
        <v>33429.586603782249</v>
      </c>
      <c r="L234" s="73">
        <f t="shared" si="51"/>
        <v>47.746420347014514</v>
      </c>
      <c r="M234" s="73">
        <f t="shared" si="51"/>
        <v>189.7239043398811</v>
      </c>
    </row>
    <row r="238" spans="1:13" x14ac:dyDescent="0.2">
      <c r="B238" s="174" t="s">
        <v>0</v>
      </c>
      <c r="C238" s="171"/>
      <c r="D238" s="171"/>
      <c r="I238" s="13"/>
      <c r="J238" s="13"/>
      <c r="M238" s="6" t="s">
        <v>101</v>
      </c>
    </row>
    <row r="239" spans="1:13" x14ac:dyDescent="0.2">
      <c r="B239" s="175" t="s">
        <v>3</v>
      </c>
      <c r="C239" s="171"/>
      <c r="D239" s="171"/>
      <c r="M239" s="9" t="s">
        <v>133</v>
      </c>
    </row>
    <row r="240" spans="1:13" x14ac:dyDescent="0.2">
      <c r="B240" s="175" t="s">
        <v>103</v>
      </c>
      <c r="C240" s="172"/>
      <c r="D240" s="172"/>
    </row>
    <row r="241" spans="1:13" x14ac:dyDescent="0.2">
      <c r="B241" s="175" t="str">
        <f>+$B$6</f>
        <v>TEST YEAR ENDED 12/31/2023</v>
      </c>
      <c r="C241" s="171"/>
      <c r="D241" s="171"/>
    </row>
    <row r="242" spans="1:13" x14ac:dyDescent="0.2">
      <c r="B242" s="175" t="str">
        <f>+$B$7</f>
        <v>DOCKET NO. 56211</v>
      </c>
      <c r="C242" s="171"/>
      <c r="D242" s="171"/>
    </row>
    <row r="243" spans="1:13" x14ac:dyDescent="0.2">
      <c r="B243" s="178" t="str">
        <f>B216</f>
        <v>S. MCMENAMIN</v>
      </c>
    </row>
    <row r="244" spans="1:13" x14ac:dyDescent="0.2">
      <c r="B244" s="8" t="s">
        <v>134</v>
      </c>
    </row>
    <row r="246" spans="1:13" ht="45" x14ac:dyDescent="0.2">
      <c r="A246" s="11" t="s">
        <v>15</v>
      </c>
      <c r="B246" s="11" t="s">
        <v>59</v>
      </c>
      <c r="C246" s="11" t="s">
        <v>28</v>
      </c>
      <c r="D246" s="11" t="s">
        <v>106</v>
      </c>
      <c r="E246" s="11" t="s">
        <v>107</v>
      </c>
      <c r="F246" s="11" t="s">
        <v>108</v>
      </c>
      <c r="G246" s="11" t="s">
        <v>109</v>
      </c>
      <c r="H246" s="11" t="s">
        <v>110</v>
      </c>
      <c r="I246" s="11" t="s">
        <v>111</v>
      </c>
      <c r="J246" s="11" t="s">
        <v>112</v>
      </c>
      <c r="K246" s="11" t="s">
        <v>113</v>
      </c>
      <c r="L246" s="11" t="s">
        <v>114</v>
      </c>
      <c r="M246" s="11" t="s">
        <v>115</v>
      </c>
    </row>
    <row r="248" spans="1:13" x14ac:dyDescent="0.2">
      <c r="A248" s="6">
        <v>1</v>
      </c>
      <c r="B248" s="52" t="s">
        <v>61</v>
      </c>
      <c r="C248" s="73">
        <f>SUM(D248:M248)</f>
        <v>6793.0753247022467</v>
      </c>
      <c r="D248" s="73">
        <f>'[1]WP-H-1.3 and 1.4 (2023)'!$C177/1000</f>
        <v>1884.5686658832401</v>
      </c>
      <c r="E248" s="73">
        <f>'[1]WP-H-1.3 and 1.4 (2023)'!$D177/1000</f>
        <v>70.814640511995407</v>
      </c>
      <c r="F248" s="73">
        <f>'[1]WP-H-1.3 and 1.4 (2023)'!$G177/1000</f>
        <v>0.207592736</v>
      </c>
      <c r="G248" s="73">
        <f>'[1]WP-H-1.3 and 1.4 (2023)'!$E177/1000</f>
        <v>1280.9486016829001</v>
      </c>
      <c r="H248" s="73">
        <f>'[1]WP-H-1.3 and 1.4 (2023)'!$H177/1000</f>
        <v>1047.735265712</v>
      </c>
      <c r="I248" s="73">
        <f>'[1]WP-H-1.3 and 1.4 (2023)'!$F177/1000</f>
        <v>23.336674942576799</v>
      </c>
      <c r="J248" s="73">
        <f>'[1]WP-H-1.3 and 1.4 (2023)'!$I177/1000</f>
        <v>311.36534136100005</v>
      </c>
      <c r="K248" s="73">
        <f>'[1]WP-H-1.3 and 1.4 (2023)'!$J177/1000</f>
        <v>2152.436557775</v>
      </c>
      <c r="L248" s="73">
        <f>'[1]WP-H-1.3 and 1.4 (2023)'!$L177/1000</f>
        <v>4.3554166173600697</v>
      </c>
      <c r="M248" s="73">
        <f>'[1]WP-H-1.3 and 1.4 (2023)'!$K177/1000</f>
        <v>17.306567480173797</v>
      </c>
    </row>
    <row r="249" spans="1:13" x14ac:dyDescent="0.2">
      <c r="A249" s="6">
        <f>A248+1</f>
        <v>2</v>
      </c>
      <c r="B249" s="52" t="s">
        <v>62</v>
      </c>
      <c r="C249" s="73">
        <f t="shared" ref="C249:C259" si="52">SUM(D249:M249)</f>
        <v>6474.8831421070563</v>
      </c>
      <c r="D249" s="73">
        <f>'[1]WP-H-1.3 and 1.4 (2023)'!$C178/1000</f>
        <v>1852.05551228028</v>
      </c>
      <c r="E249" s="73">
        <f>'[1]WP-H-1.3 and 1.4 (2023)'!$D178/1000</f>
        <v>64.449745419667295</v>
      </c>
      <c r="F249" s="73">
        <f>'[1]WP-H-1.3 and 1.4 (2023)'!$G178/1000</f>
        <v>0.181344162</v>
      </c>
      <c r="G249" s="73">
        <f>'[1]WP-H-1.3 and 1.4 (2023)'!$E178/1000</f>
        <v>1239.7015152220699</v>
      </c>
      <c r="H249" s="73">
        <f>'[1]WP-H-1.3 and 1.4 (2023)'!$H178/1000</f>
        <v>980.33996857099999</v>
      </c>
      <c r="I249" s="73">
        <f>'[1]WP-H-1.3 and 1.4 (2023)'!$F178/1000</f>
        <v>21.617590609810399</v>
      </c>
      <c r="J249" s="73">
        <f>'[1]WP-H-1.3 and 1.4 (2023)'!$I178/1000</f>
        <v>300.00795576100001</v>
      </c>
      <c r="K249" s="73">
        <f>'[1]WP-H-1.3 and 1.4 (2023)'!$J178/1000</f>
        <v>1997.9273968470002</v>
      </c>
      <c r="L249" s="73">
        <f>'[1]WP-H-1.3 and 1.4 (2023)'!$L178/1000</f>
        <v>3.74019077539627</v>
      </c>
      <c r="M249" s="73">
        <f>'[1]WP-H-1.3 and 1.4 (2023)'!$K178/1000</f>
        <v>14.8619224588333</v>
      </c>
    </row>
    <row r="250" spans="1:13" x14ac:dyDescent="0.2">
      <c r="A250" s="6">
        <f t="shared" ref="A250:A257" si="53">A249+1</f>
        <v>3</v>
      </c>
      <c r="B250" s="52" t="s">
        <v>63</v>
      </c>
      <c r="C250" s="73">
        <f t="shared" si="52"/>
        <v>7329.0338350041857</v>
      </c>
      <c r="D250" s="73">
        <f>'[1]WP-H-1.3 and 1.4 (2023)'!$C179/1000</f>
        <v>1949.8709910791299</v>
      </c>
      <c r="E250" s="73">
        <f>'[1]WP-H-1.3 and 1.4 (2023)'!$D179/1000</f>
        <v>69.442015543383192</v>
      </c>
      <c r="F250" s="73">
        <f>'[1]WP-H-1.3 and 1.4 (2023)'!$G179/1000</f>
        <v>0.21159018399999999</v>
      </c>
      <c r="G250" s="73">
        <f>'[1]WP-H-1.3 and 1.4 (2023)'!$E179/1000</f>
        <v>1347.3706392930799</v>
      </c>
      <c r="H250" s="73">
        <f>'[1]WP-H-1.3 and 1.4 (2023)'!$H179/1000</f>
        <v>1105.175120894</v>
      </c>
      <c r="I250" s="73">
        <f>'[1]WP-H-1.3 and 1.4 (2023)'!$F179/1000</f>
        <v>22.011869092501001</v>
      </c>
      <c r="J250" s="73">
        <f>'[1]WP-H-1.3 and 1.4 (2023)'!$I179/1000</f>
        <v>345.16306477400002</v>
      </c>
      <c r="K250" s="73">
        <f>'[1]WP-H-1.3 and 1.4 (2023)'!$J179/1000</f>
        <v>2470.5709992560001</v>
      </c>
      <c r="L250" s="73">
        <f>'[1]WP-H-1.3 and 1.4 (2023)'!$L179/1000</f>
        <v>3.8639311142319301</v>
      </c>
      <c r="M250" s="73">
        <f>'[1]WP-H-1.3 and 1.4 (2023)'!$K179/1000</f>
        <v>15.353613773859999</v>
      </c>
    </row>
    <row r="251" spans="1:13" x14ac:dyDescent="0.2">
      <c r="A251" s="6">
        <f t="shared" si="53"/>
        <v>4</v>
      </c>
      <c r="B251" s="52" t="s">
        <v>64</v>
      </c>
      <c r="C251" s="73">
        <f t="shared" si="52"/>
        <v>7383.3414153355852</v>
      </c>
      <c r="D251" s="73">
        <f>'[1]WP-H-1.3 and 1.4 (2023)'!$C180/1000</f>
        <v>1909.61937654857</v>
      </c>
      <c r="E251" s="73">
        <f>'[1]WP-H-1.3 and 1.4 (2023)'!$D180/1000</f>
        <v>66.896358468173304</v>
      </c>
      <c r="F251" s="73">
        <f>'[1]WP-H-1.3 and 1.4 (2023)'!$G180/1000</f>
        <v>0.24177030400000002</v>
      </c>
      <c r="G251" s="73">
        <f>'[1]WP-H-1.3 and 1.4 (2023)'!$E180/1000</f>
        <v>1287.5451563641</v>
      </c>
      <c r="H251" s="73">
        <f>'[1]WP-H-1.3 and 1.4 (2023)'!$H180/1000</f>
        <v>1054.6698610559999</v>
      </c>
      <c r="I251" s="73">
        <f>'[1]WP-H-1.3 and 1.4 (2023)'!$F180/1000</f>
        <v>23.5859317133073</v>
      </c>
      <c r="J251" s="73">
        <f>'[1]WP-H-1.3 and 1.4 (2023)'!$I180/1000</f>
        <v>338.64064437899998</v>
      </c>
      <c r="K251" s="73">
        <f>'[1]WP-H-1.3 and 1.4 (2023)'!$J180/1000</f>
        <v>2684.9352969329998</v>
      </c>
      <c r="L251" s="73">
        <f>'[1]WP-H-1.3 and 1.4 (2023)'!$L180/1000</f>
        <v>3.4596895016873601</v>
      </c>
      <c r="M251" s="73">
        <f>'[1]WP-H-1.3 and 1.4 (2023)'!$K180/1000</f>
        <v>13.7473300677475</v>
      </c>
    </row>
    <row r="252" spans="1:13" x14ac:dyDescent="0.2">
      <c r="A252" s="6">
        <f t="shared" si="53"/>
        <v>5</v>
      </c>
      <c r="B252" s="52" t="s">
        <v>65</v>
      </c>
      <c r="C252" s="73">
        <f t="shared" si="52"/>
        <v>9060.1257830549985</v>
      </c>
      <c r="D252" s="73">
        <f>'[1]WP-H-1.3 and 1.4 (2023)'!$C181/1000</f>
        <v>2833.4747940079797</v>
      </c>
      <c r="E252" s="73">
        <f>'[1]WP-H-1.3 and 1.4 (2023)'!$D181/1000</f>
        <v>74.264874432514702</v>
      </c>
      <c r="F252" s="73">
        <f>'[1]WP-H-1.3 and 1.4 (2023)'!$G181/1000</f>
        <v>0.21526482200000002</v>
      </c>
      <c r="G252" s="73">
        <f>'[1]WP-H-1.3 and 1.4 (2023)'!$E181/1000</f>
        <v>1575.24718533685</v>
      </c>
      <c r="H252" s="73">
        <f>'[1]WP-H-1.3 and 1.4 (2023)'!$H181/1000</f>
        <v>1200.7070898539998</v>
      </c>
      <c r="I252" s="73">
        <f>'[1]WP-H-1.3 and 1.4 (2023)'!$F181/1000</f>
        <v>29.023901470493499</v>
      </c>
      <c r="J252" s="73">
        <f>'[1]WP-H-1.3 and 1.4 (2023)'!$I181/1000</f>
        <v>381.314722367</v>
      </c>
      <c r="K252" s="73">
        <f>'[1]WP-H-1.3 and 1.4 (2023)'!$J181/1000</f>
        <v>2949.3105652169997</v>
      </c>
      <c r="L252" s="73">
        <f>'[1]WP-H-1.3 and 1.4 (2023)'!$L181/1000</f>
        <v>3.3310829697514301</v>
      </c>
      <c r="M252" s="73">
        <f>'[1]WP-H-1.3 and 1.4 (2023)'!$K181/1000</f>
        <v>13.236302577410799</v>
      </c>
    </row>
    <row r="253" spans="1:13" x14ac:dyDescent="0.2">
      <c r="A253" s="6">
        <f t="shared" si="53"/>
        <v>6</v>
      </c>
      <c r="B253" s="52" t="s">
        <v>66</v>
      </c>
      <c r="C253" s="73">
        <f t="shared" si="52"/>
        <v>10461.352439795581</v>
      </c>
      <c r="D253" s="73">
        <f>'[1]WP-H-1.3 and 1.4 (2023)'!$C182/1000</f>
        <v>3996.8364393346301</v>
      </c>
      <c r="E253" s="73">
        <f>'[1]WP-H-1.3 and 1.4 (2023)'!$D182/1000</f>
        <v>79.781396804108098</v>
      </c>
      <c r="F253" s="73">
        <f>'[1]WP-H-1.3 and 1.4 (2023)'!$G182/1000</f>
        <v>0.204563996</v>
      </c>
      <c r="G253" s="73">
        <f>'[1]WP-H-1.3 and 1.4 (2023)'!$E182/1000</f>
        <v>1809.8119536209199</v>
      </c>
      <c r="H253" s="73">
        <f>'[1]WP-H-1.3 and 1.4 (2023)'!$H182/1000</f>
        <v>1263.14538447</v>
      </c>
      <c r="I253" s="73">
        <f>'[1]WP-H-1.3 and 1.4 (2023)'!$F182/1000</f>
        <v>41.247248159537598</v>
      </c>
      <c r="J253" s="73">
        <f>'[1]WP-H-1.3 and 1.4 (2023)'!$I182/1000</f>
        <v>392.66542448000001</v>
      </c>
      <c r="K253" s="73">
        <f>'[1]WP-H-1.3 and 1.4 (2023)'!$J182/1000</f>
        <v>2862.2085454409998</v>
      </c>
      <c r="L253" s="73">
        <f>'[1]WP-H-1.3 and 1.4 (2023)'!$L182/1000</f>
        <v>3.1067167093064398</v>
      </c>
      <c r="M253" s="73">
        <f>'[1]WP-H-1.3 and 1.4 (2023)'!$K182/1000</f>
        <v>12.3447667800801</v>
      </c>
    </row>
    <row r="254" spans="1:13" x14ac:dyDescent="0.2">
      <c r="A254" s="6">
        <f t="shared" si="53"/>
        <v>7</v>
      </c>
      <c r="B254" s="52" t="s">
        <v>67</v>
      </c>
      <c r="C254" s="73">
        <f t="shared" si="52"/>
        <v>11349.727992910175</v>
      </c>
      <c r="D254" s="73">
        <f>'[1]WP-H-1.3 and 1.4 (2023)'!$C183/1000</f>
        <v>4541.0203240368501</v>
      </c>
      <c r="E254" s="73">
        <f>'[1]WP-H-1.3 and 1.4 (2023)'!$D183/1000</f>
        <v>85.562416200395191</v>
      </c>
      <c r="F254" s="73">
        <f>'[1]WP-H-1.3 and 1.4 (2023)'!$G183/1000</f>
        <v>0.33335436399999996</v>
      </c>
      <c r="G254" s="73">
        <f>'[1]WP-H-1.3 and 1.4 (2023)'!$E183/1000</f>
        <v>1955.8443322676799</v>
      </c>
      <c r="H254" s="73">
        <f>'[1]WP-H-1.3 and 1.4 (2023)'!$H183/1000</f>
        <v>1339.4614577039999</v>
      </c>
      <c r="I254" s="73">
        <f>'[1]WP-H-1.3 and 1.4 (2023)'!$F183/1000</f>
        <v>54.516335638815796</v>
      </c>
      <c r="J254" s="73">
        <f>'[1]WP-H-1.3 and 1.4 (2023)'!$I183/1000</f>
        <v>403.154454923</v>
      </c>
      <c r="K254" s="73">
        <f>'[1]WP-H-1.3 and 1.4 (2023)'!$J183/1000</f>
        <v>2953.5721905740002</v>
      </c>
      <c r="L254" s="73">
        <f>'[1]WP-H-1.3 and 1.4 (2023)'!$L183/1000</f>
        <v>3.2699079707764898</v>
      </c>
      <c r="M254" s="73">
        <f>'[1]WP-H-1.3 and 1.4 (2023)'!$K183/1000</f>
        <v>12.993219230655999</v>
      </c>
    </row>
    <row r="255" spans="1:13" x14ac:dyDescent="0.2">
      <c r="A255" s="6">
        <f t="shared" si="53"/>
        <v>8</v>
      </c>
      <c r="B255" s="52" t="s">
        <v>68</v>
      </c>
      <c r="C255" s="73">
        <f t="shared" si="52"/>
        <v>12040.75705218509</v>
      </c>
      <c r="D255" s="73">
        <f>'[1]WP-H-1.3 and 1.4 (2023)'!$C184/1000</f>
        <v>4962.77051461069</v>
      </c>
      <c r="E255" s="73">
        <f>'[1]WP-H-1.3 and 1.4 (2023)'!$D184/1000</f>
        <v>88.337452851607793</v>
      </c>
      <c r="F255" s="73">
        <f>'[1]WP-H-1.3 and 1.4 (2023)'!$G184/1000</f>
        <v>0.37282130000000002</v>
      </c>
      <c r="G255" s="73">
        <f>'[1]WP-H-1.3 and 1.4 (2023)'!$E184/1000</f>
        <v>2101.9623484315998</v>
      </c>
      <c r="H255" s="73">
        <f>'[1]WP-H-1.3 and 1.4 (2023)'!$H184/1000</f>
        <v>1421.481853756</v>
      </c>
      <c r="I255" s="73">
        <f>'[1]WP-H-1.3 and 1.4 (2023)'!$F184/1000</f>
        <v>49.206729102310398</v>
      </c>
      <c r="J255" s="73">
        <f>'[1]WP-H-1.3 and 1.4 (2023)'!$I184/1000</f>
        <v>413.84993150600002</v>
      </c>
      <c r="K255" s="73">
        <f>'[1]WP-H-1.3 and 1.4 (2023)'!$J184/1000</f>
        <v>2985.457741659</v>
      </c>
      <c r="L255" s="73">
        <f>'[1]WP-H-1.3 and 1.4 (2023)'!$L184/1000</f>
        <v>3.4819349558600603</v>
      </c>
      <c r="M255" s="73">
        <f>'[1]WP-H-1.3 and 1.4 (2023)'!$K184/1000</f>
        <v>13.835724012022</v>
      </c>
    </row>
    <row r="256" spans="1:13" x14ac:dyDescent="0.2">
      <c r="A256" s="6">
        <f t="shared" si="53"/>
        <v>9</v>
      </c>
      <c r="B256" s="52" t="s">
        <v>69</v>
      </c>
      <c r="C256" s="73">
        <f t="shared" si="52"/>
        <v>10397.176587599228</v>
      </c>
      <c r="D256" s="73">
        <f>'[1]WP-H-1.3 and 1.4 (2023)'!$C185/1000</f>
        <v>3885.5772179863498</v>
      </c>
      <c r="E256" s="73">
        <f>'[1]WP-H-1.3 and 1.4 (2023)'!$D185/1000</f>
        <v>80.305733563950611</v>
      </c>
      <c r="F256" s="73">
        <f>'[1]WP-H-1.3 and 1.4 (2023)'!$G185/1000</f>
        <v>0.395287426</v>
      </c>
      <c r="G256" s="73">
        <f>'[1]WP-H-1.3 and 1.4 (2023)'!$E185/1000</f>
        <v>1821.06566939297</v>
      </c>
      <c r="H256" s="73">
        <f>'[1]WP-H-1.3 and 1.4 (2023)'!$H185/1000</f>
        <v>1284.1522372270001</v>
      </c>
      <c r="I256" s="73">
        <f>'[1]WP-H-1.3 and 1.4 (2023)'!$F185/1000</f>
        <v>35.420125409449099</v>
      </c>
      <c r="J256" s="73">
        <f>'[1]WP-H-1.3 and 1.4 (2023)'!$I185/1000</f>
        <v>405.63801825899998</v>
      </c>
      <c r="K256" s="73">
        <f>'[1]WP-H-1.3 and 1.4 (2023)'!$J185/1000</f>
        <v>2866.5344854290001</v>
      </c>
      <c r="L256" s="73">
        <f>'[1]WP-H-1.3 and 1.4 (2023)'!$L185/1000</f>
        <v>3.63678417201535</v>
      </c>
      <c r="M256" s="73">
        <f>'[1]WP-H-1.3 and 1.4 (2023)'!$K185/1000</f>
        <v>14.451028733495001</v>
      </c>
    </row>
    <row r="257" spans="1:13" x14ac:dyDescent="0.2">
      <c r="A257" s="6">
        <f t="shared" si="53"/>
        <v>10</v>
      </c>
      <c r="B257" s="52" t="s">
        <v>70</v>
      </c>
      <c r="C257" s="73">
        <f t="shared" si="52"/>
        <v>8605.4401623063259</v>
      </c>
      <c r="D257" s="73">
        <f>'[1]WP-H-1.3 and 1.4 (2023)'!$C186/1000</f>
        <v>2439.7867806495801</v>
      </c>
      <c r="E257" s="73">
        <f>'[1]WP-H-1.3 and 1.4 (2023)'!$D186/1000</f>
        <v>74.472467280643599</v>
      </c>
      <c r="F257" s="73">
        <f>'[1]WP-H-1.3 and 1.4 (2023)'!$G186/1000</f>
        <v>0.444072788</v>
      </c>
      <c r="G257" s="73">
        <f>'[1]WP-H-1.3 and 1.4 (2023)'!$E186/1000</f>
        <v>1498.1101125282501</v>
      </c>
      <c r="H257" s="73">
        <f>'[1]WP-H-1.3 and 1.4 (2023)'!$H186/1000</f>
        <v>1187.0605365840001</v>
      </c>
      <c r="I257" s="73">
        <f>'[1]WP-H-1.3 and 1.4 (2023)'!$F186/1000</f>
        <v>23.0665148435729</v>
      </c>
      <c r="J257" s="73">
        <f>'[1]WP-H-1.3 and 1.4 (2023)'!$I186/1000</f>
        <v>390.68073276299998</v>
      </c>
      <c r="K257" s="73">
        <f>'[1]WP-H-1.3 and 1.4 (2023)'!$J186/1000</f>
        <v>2971.6972686470003</v>
      </c>
      <c r="L257" s="73">
        <f>'[1]WP-H-1.3 and 1.4 (2023)'!$L186/1000</f>
        <v>4.0457181850494797</v>
      </c>
      <c r="M257" s="73">
        <f>'[1]WP-H-1.3 and 1.4 (2023)'!$K186/1000</f>
        <v>16.075958037227799</v>
      </c>
    </row>
    <row r="258" spans="1:13" x14ac:dyDescent="0.2">
      <c r="A258" s="6">
        <f>A257+1</f>
        <v>11</v>
      </c>
      <c r="B258" s="52" t="s">
        <v>71</v>
      </c>
      <c r="C258" s="73">
        <f t="shared" si="52"/>
        <v>7310.7779476550777</v>
      </c>
      <c r="D258" s="73">
        <f>'[1]WP-H-1.3 and 1.4 (2023)'!$C187/1000</f>
        <v>1742.94732858252</v>
      </c>
      <c r="E258" s="73">
        <f>'[1]WP-H-1.3 and 1.4 (2023)'!$D187/1000</f>
        <v>69.318133163143202</v>
      </c>
      <c r="F258" s="73">
        <f>'[1]WP-H-1.3 and 1.4 (2023)'!$G187/1000</f>
        <v>0.38801142599999999</v>
      </c>
      <c r="G258" s="73">
        <f>'[1]WP-H-1.3 and 1.4 (2023)'!$E187/1000</f>
        <v>1229.9556662239199</v>
      </c>
      <c r="H258" s="73">
        <f>'[1]WP-H-1.3 and 1.4 (2023)'!$H187/1000</f>
        <v>1034.7023705919999</v>
      </c>
      <c r="I258" s="73">
        <f>'[1]WP-H-1.3 and 1.4 (2023)'!$F187/1000</f>
        <v>19.165488552057901</v>
      </c>
      <c r="J258" s="73">
        <f>'[1]WP-H-1.3 and 1.4 (2023)'!$I187/1000</f>
        <v>352.91201389100002</v>
      </c>
      <c r="K258" s="73">
        <f>'[1]WP-H-1.3 and 1.4 (2023)'!$J187/1000</f>
        <v>2840.6596066809998</v>
      </c>
      <c r="L258" s="73">
        <f>'[1]WP-H-1.3 and 1.4 (2023)'!$L187/1000</f>
        <v>4.1678943903886205</v>
      </c>
      <c r="M258" s="73">
        <f>'[1]WP-H-1.3 and 1.4 (2023)'!$K187/1000</f>
        <v>16.561434153047699</v>
      </c>
    </row>
    <row r="259" spans="1:13" x14ac:dyDescent="0.2">
      <c r="A259" s="6">
        <f t="shared" ref="A259" si="54">A258+1</f>
        <v>12</v>
      </c>
      <c r="B259" s="52" t="s">
        <v>72</v>
      </c>
      <c r="C259" s="73">
        <f t="shared" si="52"/>
        <v>7521.7848777999498</v>
      </c>
      <c r="D259" s="73">
        <f>'[1]WP-H-1.3 and 1.4 (2023)'!$C188/1000</f>
        <v>1876.8791803157199</v>
      </c>
      <c r="E259" s="73">
        <f>'[1]WP-H-1.3 and 1.4 (2023)'!$D188/1000</f>
        <v>71.761063088000995</v>
      </c>
      <c r="F259" s="73">
        <f>'[1]WP-H-1.3 and 1.4 (2023)'!$G188/1000</f>
        <v>0.35815170799999996</v>
      </c>
      <c r="G259" s="73">
        <f>'[1]WP-H-1.3 and 1.4 (2023)'!$E188/1000</f>
        <v>1229.1620426525399</v>
      </c>
      <c r="H259" s="73">
        <f>'[1]WP-H-1.3 and 1.4 (2023)'!$H188/1000</f>
        <v>1010.544933346</v>
      </c>
      <c r="I259" s="73">
        <f>'[1]WP-H-1.3 and 1.4 (2023)'!$F188/1000</f>
        <v>18.613081197710702</v>
      </c>
      <c r="J259" s="73">
        <f>'[1]WP-H-1.3 and 1.4 (2023)'!$I188/1000</f>
        <v>354.304539858</v>
      </c>
      <c r="K259" s="73">
        <f>'[1]WP-H-1.3 and 1.4 (2023)'!$J188/1000</f>
        <v>2938.1619327489998</v>
      </c>
      <c r="L259" s="73">
        <f>'[1]WP-H-1.3 and 1.4 (2023)'!$L188/1000</f>
        <v>4.4233695281532501</v>
      </c>
      <c r="M259" s="73">
        <f>'[1]WP-H-1.3 and 1.4 (2023)'!$K188/1000</f>
        <v>17.576583356824699</v>
      </c>
    </row>
    <row r="260" spans="1:13" x14ac:dyDescent="0.2">
      <c r="B260" s="53"/>
      <c r="C260" s="73"/>
      <c r="D260" s="73"/>
      <c r="E260" s="73"/>
      <c r="F260" s="73"/>
      <c r="G260" s="73"/>
      <c r="H260" s="73"/>
      <c r="I260" s="73"/>
      <c r="J260" s="73"/>
      <c r="K260" s="73"/>
      <c r="L260" s="73"/>
      <c r="M260" s="73"/>
    </row>
    <row r="261" spans="1:13" x14ac:dyDescent="0.2">
      <c r="A261" s="6">
        <f>A259+1</f>
        <v>13</v>
      </c>
      <c r="B261" s="52" t="s">
        <v>82</v>
      </c>
      <c r="C261" s="73">
        <f t="shared" ref="C261" si="55">SUM(D261:M261)</f>
        <v>104727.47656045549</v>
      </c>
      <c r="D261" s="73">
        <f>SUM(D248:D259)</f>
        <v>33875.407125315534</v>
      </c>
      <c r="E261" s="73">
        <f t="shared" ref="E261:M261" si="56">SUM(E248:E259)</f>
        <v>895.4062973275835</v>
      </c>
      <c r="F261" s="73">
        <f t="shared" si="56"/>
        <v>3.5538252159999999</v>
      </c>
      <c r="G261" s="73">
        <f t="shared" si="56"/>
        <v>18376.725223016878</v>
      </c>
      <c r="H261" s="73">
        <f t="shared" si="56"/>
        <v>13929.176079765999</v>
      </c>
      <c r="I261" s="73">
        <f t="shared" si="56"/>
        <v>360.81149073214345</v>
      </c>
      <c r="J261" s="73">
        <f t="shared" si="56"/>
        <v>4389.6968443219994</v>
      </c>
      <c r="K261" s="73">
        <f t="shared" si="56"/>
        <v>32673.472587207998</v>
      </c>
      <c r="L261" s="73">
        <f t="shared" si="56"/>
        <v>44.882636889976752</v>
      </c>
      <c r="M261" s="73">
        <f t="shared" si="56"/>
        <v>178.34445066137869</v>
      </c>
    </row>
    <row r="264" spans="1:13" x14ac:dyDescent="0.2">
      <c r="M264" s="6" t="s">
        <v>101</v>
      </c>
    </row>
    <row r="265" spans="1:13" x14ac:dyDescent="0.2">
      <c r="B265" s="174" t="s">
        <v>0</v>
      </c>
      <c r="C265" s="171"/>
      <c r="D265" s="171"/>
      <c r="I265" s="13"/>
      <c r="J265" s="13"/>
      <c r="M265" s="9" t="s">
        <v>135</v>
      </c>
    </row>
    <row r="266" spans="1:13" x14ac:dyDescent="0.2">
      <c r="B266" s="175" t="s">
        <v>3</v>
      </c>
      <c r="C266" s="171"/>
      <c r="D266" s="171"/>
    </row>
    <row r="267" spans="1:13" x14ac:dyDescent="0.2">
      <c r="B267" s="175" t="s">
        <v>103</v>
      </c>
      <c r="C267" s="172"/>
      <c r="D267" s="172"/>
    </row>
    <row r="268" spans="1:13" x14ac:dyDescent="0.2">
      <c r="B268" s="175" t="str">
        <f>+$B$6</f>
        <v>TEST YEAR ENDED 12/31/2023</v>
      </c>
      <c r="C268" s="171"/>
      <c r="D268" s="171"/>
    </row>
    <row r="269" spans="1:13" x14ac:dyDescent="0.2">
      <c r="B269" s="175" t="str">
        <f>+$B$7</f>
        <v>DOCKET NO. 56211</v>
      </c>
      <c r="C269" s="171"/>
      <c r="D269" s="171"/>
    </row>
    <row r="270" spans="1:13" x14ac:dyDescent="0.2">
      <c r="B270" s="178" t="str">
        <f>B243</f>
        <v>S. MCMENAMIN</v>
      </c>
    </row>
    <row r="271" spans="1:13" x14ac:dyDescent="0.2">
      <c r="B271" s="8" t="s">
        <v>136</v>
      </c>
      <c r="E271" s="6">
        <v>2023</v>
      </c>
    </row>
    <row r="273" spans="1:13" ht="45" x14ac:dyDescent="0.2">
      <c r="A273" s="11" t="s">
        <v>15</v>
      </c>
      <c r="B273" s="11" t="s">
        <v>59</v>
      </c>
      <c r="C273" s="11"/>
      <c r="D273" s="11" t="s">
        <v>106</v>
      </c>
      <c r="E273" s="11" t="s">
        <v>107</v>
      </c>
      <c r="F273" s="11" t="s">
        <v>108</v>
      </c>
      <c r="G273" s="11" t="s">
        <v>109</v>
      </c>
      <c r="H273" s="11" t="s">
        <v>110</v>
      </c>
      <c r="I273" s="11" t="s">
        <v>111</v>
      </c>
      <c r="J273" s="11" t="s">
        <v>112</v>
      </c>
      <c r="K273" s="11" t="s">
        <v>113</v>
      </c>
      <c r="L273" s="11" t="s">
        <v>114</v>
      </c>
      <c r="M273" s="11" t="s">
        <v>115</v>
      </c>
    </row>
    <row r="275" spans="1:13" x14ac:dyDescent="0.2">
      <c r="A275" s="6">
        <v>1</v>
      </c>
      <c r="B275" s="52" t="s">
        <v>61</v>
      </c>
      <c r="C275" s="74"/>
      <c r="D275" s="77">
        <f>D195/D91</f>
        <v>0.97715184447214531</v>
      </c>
      <c r="E275" s="77">
        <f t="shared" ref="E275:M275" si="57">E195/E91</f>
        <v>1</v>
      </c>
      <c r="F275" s="77">
        <f t="shared" si="57"/>
        <v>0.96352132049518568</v>
      </c>
      <c r="G275" s="77">
        <f t="shared" si="57"/>
        <v>0.89028969638281552</v>
      </c>
      <c r="H275" s="77">
        <f t="shared" si="57"/>
        <v>0.72098325851411038</v>
      </c>
      <c r="I275" s="77">
        <f t="shared" si="57"/>
        <v>0.98810047125515277</v>
      </c>
      <c r="J275" s="77">
        <f t="shared" si="57"/>
        <v>0.86386355823169925</v>
      </c>
      <c r="K275" s="77">
        <f t="shared" si="57"/>
        <v>0.81602516046182361</v>
      </c>
      <c r="L275" s="77">
        <f t="shared" si="57"/>
        <v>1</v>
      </c>
      <c r="M275" s="77">
        <f t="shared" si="57"/>
        <v>0.99999999999999978</v>
      </c>
    </row>
    <row r="276" spans="1:13" x14ac:dyDescent="0.2">
      <c r="A276" s="6">
        <f>A275+1</f>
        <v>2</v>
      </c>
      <c r="B276" s="52" t="s">
        <v>62</v>
      </c>
      <c r="C276" s="74"/>
      <c r="D276" s="77">
        <f t="shared" ref="D276:M276" si="58">D196/D92</f>
        <v>0.99948729677447679</v>
      </c>
      <c r="E276" s="77">
        <f t="shared" si="58"/>
        <v>0.98669966502296347</v>
      </c>
      <c r="F276" s="77">
        <f t="shared" si="58"/>
        <v>0.94755037001026288</v>
      </c>
      <c r="G276" s="77">
        <f t="shared" si="58"/>
        <v>0.84122769502120009</v>
      </c>
      <c r="H276" s="77">
        <f t="shared" si="58"/>
        <v>0.67979590355008956</v>
      </c>
      <c r="I276" s="77">
        <f t="shared" si="58"/>
        <v>0.9431956378807993</v>
      </c>
      <c r="J276" s="77">
        <f t="shared" si="58"/>
        <v>0.80409225611721658</v>
      </c>
      <c r="K276" s="77">
        <f t="shared" si="58"/>
        <v>0.73327279411829738</v>
      </c>
      <c r="L276" s="77">
        <f t="shared" si="58"/>
        <v>1</v>
      </c>
      <c r="M276" s="77">
        <f t="shared" si="58"/>
        <v>0.99999999999999978</v>
      </c>
    </row>
    <row r="277" spans="1:13" x14ac:dyDescent="0.2">
      <c r="A277" s="6">
        <f t="shared" ref="A277:A284" si="59">A276+1</f>
        <v>3</v>
      </c>
      <c r="B277" s="52" t="s">
        <v>63</v>
      </c>
      <c r="C277" s="74"/>
      <c r="D277" s="77">
        <f t="shared" ref="D277:M277" si="60">D197/D93</f>
        <v>0.891949030186035</v>
      </c>
      <c r="E277" s="77">
        <f t="shared" si="60"/>
        <v>0.71725826213467592</v>
      </c>
      <c r="F277" s="77">
        <f t="shared" si="60"/>
        <v>0.57017713054939401</v>
      </c>
      <c r="G277" s="77">
        <f t="shared" si="60"/>
        <v>0.84884976974302273</v>
      </c>
      <c r="H277" s="77">
        <f t="shared" si="60"/>
        <v>0.70980277793963409</v>
      </c>
      <c r="I277" s="77">
        <f t="shared" si="60"/>
        <v>0.87991940604018126</v>
      </c>
      <c r="J277" s="77">
        <f t="shared" si="60"/>
        <v>0.91048139217476853</v>
      </c>
      <c r="K277" s="77">
        <f t="shared" si="60"/>
        <v>0.97804122647434188</v>
      </c>
      <c r="L277" s="77">
        <f t="shared" si="60"/>
        <v>0</v>
      </c>
      <c r="M277" s="77">
        <f t="shared" si="60"/>
        <v>0</v>
      </c>
    </row>
    <row r="278" spans="1:13" x14ac:dyDescent="0.2">
      <c r="A278" s="6">
        <f t="shared" si="59"/>
        <v>4</v>
      </c>
      <c r="B278" s="52" t="s">
        <v>64</v>
      </c>
      <c r="C278" s="74"/>
      <c r="D278" s="77">
        <f t="shared" ref="D278:M278" si="61">D198/D94</f>
        <v>0.87005436782751222</v>
      </c>
      <c r="E278" s="77">
        <f t="shared" si="61"/>
        <v>0.76272766425142469</v>
      </c>
      <c r="F278" s="77">
        <f t="shared" si="61"/>
        <v>0.52840279234203202</v>
      </c>
      <c r="G278" s="77">
        <f t="shared" si="61"/>
        <v>0.9045070774206353</v>
      </c>
      <c r="H278" s="77">
        <f t="shared" si="61"/>
        <v>0.70284666235151538</v>
      </c>
      <c r="I278" s="77">
        <f t="shared" si="61"/>
        <v>0.90254829354879051</v>
      </c>
      <c r="J278" s="77">
        <f t="shared" si="61"/>
        <v>0.87856531908789748</v>
      </c>
      <c r="K278" s="77">
        <f t="shared" si="61"/>
        <v>0.95476208269397711</v>
      </c>
      <c r="L278" s="77">
        <f t="shared" si="61"/>
        <v>0</v>
      </c>
      <c r="M278" s="77">
        <f t="shared" si="61"/>
        <v>0</v>
      </c>
    </row>
    <row r="279" spans="1:13" x14ac:dyDescent="0.2">
      <c r="A279" s="6">
        <f t="shared" si="59"/>
        <v>5</v>
      </c>
      <c r="B279" s="52" t="s">
        <v>65</v>
      </c>
      <c r="C279" s="74"/>
      <c r="D279" s="77">
        <f t="shared" ref="D279:M279" si="62">D199/D95</f>
        <v>0.95721913735815523</v>
      </c>
      <c r="E279" s="77">
        <f t="shared" si="62"/>
        <v>0.79704647572098519</v>
      </c>
      <c r="F279" s="77">
        <f t="shared" si="62"/>
        <v>0.44757786551356771</v>
      </c>
      <c r="G279" s="77">
        <f t="shared" si="62"/>
        <v>0.89914870493571286</v>
      </c>
      <c r="H279" s="77">
        <f t="shared" si="62"/>
        <v>0.72318548750318268</v>
      </c>
      <c r="I279" s="77">
        <f t="shared" si="62"/>
        <v>0.85537830915334068</v>
      </c>
      <c r="J279" s="77">
        <f t="shared" si="62"/>
        <v>0.88495899958763147</v>
      </c>
      <c r="K279" s="77">
        <f t="shared" si="62"/>
        <v>0.91139836354048509</v>
      </c>
      <c r="L279" s="77">
        <f t="shared" si="62"/>
        <v>0</v>
      </c>
      <c r="M279" s="77">
        <f t="shared" si="62"/>
        <v>0</v>
      </c>
    </row>
    <row r="280" spans="1:13" x14ac:dyDescent="0.2">
      <c r="A280" s="6">
        <f t="shared" si="59"/>
        <v>6</v>
      </c>
      <c r="B280" s="52" t="s">
        <v>66</v>
      </c>
      <c r="C280" s="74"/>
      <c r="D280" s="77">
        <f t="shared" ref="D280:M280" si="63">D200/D96</f>
        <v>0.98352753751604316</v>
      </c>
      <c r="E280" s="77">
        <f t="shared" si="63"/>
        <v>0.87685730657396799</v>
      </c>
      <c r="F280" s="77">
        <f t="shared" si="63"/>
        <v>0.56777122983286643</v>
      </c>
      <c r="G280" s="77">
        <f t="shared" si="63"/>
        <v>0.92853530333955181</v>
      </c>
      <c r="H280" s="77">
        <f t="shared" si="63"/>
        <v>0.74668387123058377</v>
      </c>
      <c r="I280" s="77">
        <f t="shared" si="63"/>
        <v>0.97877539556977033</v>
      </c>
      <c r="J280" s="77">
        <f t="shared" si="63"/>
        <v>0.85918046698594286</v>
      </c>
      <c r="K280" s="77">
        <f t="shared" si="63"/>
        <v>0.91817112541191026</v>
      </c>
      <c r="L280" s="77">
        <f t="shared" si="63"/>
        <v>0</v>
      </c>
      <c r="M280" s="77">
        <f t="shared" si="63"/>
        <v>0</v>
      </c>
    </row>
    <row r="281" spans="1:13" x14ac:dyDescent="0.2">
      <c r="A281" s="6">
        <f t="shared" si="59"/>
        <v>7</v>
      </c>
      <c r="B281" s="52" t="s">
        <v>67</v>
      </c>
      <c r="C281" s="74"/>
      <c r="D281" s="77">
        <f t="shared" ref="D281:M281" si="64">D201/D97</f>
        <v>0.97465590828967852</v>
      </c>
      <c r="E281" s="77">
        <f t="shared" si="64"/>
        <v>0.87557318267080042</v>
      </c>
      <c r="F281" s="77">
        <f t="shared" si="64"/>
        <v>0.63487581753031408</v>
      </c>
      <c r="G281" s="77">
        <f t="shared" si="64"/>
        <v>0.96515484594539458</v>
      </c>
      <c r="H281" s="77">
        <f t="shared" si="64"/>
        <v>0.7542358943766645</v>
      </c>
      <c r="I281" s="77">
        <f t="shared" si="64"/>
        <v>0.94671000176939391</v>
      </c>
      <c r="J281" s="77">
        <f t="shared" si="64"/>
        <v>0.83050345743343201</v>
      </c>
      <c r="K281" s="77">
        <f t="shared" si="64"/>
        <v>0.8939229001729051</v>
      </c>
      <c r="L281" s="77">
        <f t="shared" si="64"/>
        <v>0</v>
      </c>
      <c r="M281" s="77">
        <f t="shared" si="64"/>
        <v>0</v>
      </c>
    </row>
    <row r="282" spans="1:13" x14ac:dyDescent="0.2">
      <c r="A282" s="6">
        <f t="shared" si="59"/>
        <v>8</v>
      </c>
      <c r="B282" s="52" t="s">
        <v>68</v>
      </c>
      <c r="C282" s="74"/>
      <c r="D282" s="77">
        <f t="shared" ref="D282:M282" si="65">D202/D98</f>
        <v>0.91583454184528623</v>
      </c>
      <c r="E282" s="77">
        <f t="shared" si="65"/>
        <v>0.85572872811844192</v>
      </c>
      <c r="F282" s="77">
        <f t="shared" si="65"/>
        <v>0.6798722522484032</v>
      </c>
      <c r="G282" s="77">
        <f t="shared" si="65"/>
        <v>0.90474478615447906</v>
      </c>
      <c r="H282" s="77">
        <f t="shared" si="65"/>
        <v>0.87873834085810509</v>
      </c>
      <c r="I282" s="77">
        <f t="shared" si="65"/>
        <v>0.60043848939248368</v>
      </c>
      <c r="J282" s="77">
        <f t="shared" si="65"/>
        <v>0.82664666086021776</v>
      </c>
      <c r="K282" s="77">
        <f t="shared" si="65"/>
        <v>0.87736014847012977</v>
      </c>
      <c r="L282" s="77">
        <f t="shared" si="65"/>
        <v>0</v>
      </c>
      <c r="M282" s="77">
        <f t="shared" si="65"/>
        <v>0</v>
      </c>
    </row>
    <row r="283" spans="1:13" x14ac:dyDescent="0.2">
      <c r="A283" s="6">
        <f t="shared" si="59"/>
        <v>9</v>
      </c>
      <c r="B283" s="52" t="s">
        <v>69</v>
      </c>
      <c r="C283" s="74"/>
      <c r="D283" s="77">
        <f t="shared" ref="D283:M283" si="66">D203/D99</f>
        <v>0.99925215803137224</v>
      </c>
      <c r="E283" s="77">
        <f t="shared" si="66"/>
        <v>0.86570534032058222</v>
      </c>
      <c r="F283" s="77">
        <f t="shared" si="66"/>
        <v>0.50073939963513736</v>
      </c>
      <c r="G283" s="77">
        <f t="shared" si="66"/>
        <v>0.94341252216040772</v>
      </c>
      <c r="H283" s="77">
        <f t="shared" si="66"/>
        <v>0.88547306000587711</v>
      </c>
      <c r="I283" s="77">
        <f t="shared" si="66"/>
        <v>0.60050086747138776</v>
      </c>
      <c r="J283" s="77">
        <f t="shared" si="66"/>
        <v>0.77040285515450169</v>
      </c>
      <c r="K283" s="77">
        <f t="shared" si="66"/>
        <v>0.80917466890741252</v>
      </c>
      <c r="L283" s="77">
        <f t="shared" si="66"/>
        <v>0</v>
      </c>
      <c r="M283" s="77">
        <f t="shared" si="66"/>
        <v>0</v>
      </c>
    </row>
    <row r="284" spans="1:13" x14ac:dyDescent="0.2">
      <c r="A284" s="6">
        <f t="shared" si="59"/>
        <v>10</v>
      </c>
      <c r="B284" s="52" t="s">
        <v>70</v>
      </c>
      <c r="C284" s="74"/>
      <c r="D284" s="77">
        <f t="shared" ref="D284:M284" si="67">D204/D100</f>
        <v>0.73397182937977701</v>
      </c>
      <c r="E284" s="77">
        <f t="shared" si="67"/>
        <v>0.77961452696252675</v>
      </c>
      <c r="F284" s="77">
        <f t="shared" si="67"/>
        <v>0.65031574199368525</v>
      </c>
      <c r="G284" s="77">
        <f t="shared" si="67"/>
        <v>0.8534202634893302</v>
      </c>
      <c r="H284" s="77">
        <f t="shared" si="67"/>
        <v>0.91659457078299289</v>
      </c>
      <c r="I284" s="77">
        <f t="shared" si="67"/>
        <v>0.88840805430542658</v>
      </c>
      <c r="J284" s="77">
        <f t="shared" si="67"/>
        <v>0.89936507233973306</v>
      </c>
      <c r="K284" s="77">
        <f t="shared" si="67"/>
        <v>0.93456481797242175</v>
      </c>
      <c r="L284" s="77">
        <f t="shared" si="67"/>
        <v>0</v>
      </c>
      <c r="M284" s="77">
        <f t="shared" si="67"/>
        <v>0</v>
      </c>
    </row>
    <row r="285" spans="1:13" x14ac:dyDescent="0.2">
      <c r="A285" s="6">
        <f>A284+1</f>
        <v>11</v>
      </c>
      <c r="B285" s="52" t="s">
        <v>71</v>
      </c>
      <c r="C285" s="74"/>
      <c r="D285" s="77">
        <f t="shared" ref="D285:M285" si="68">D205/D101</f>
        <v>0.98062497263423221</v>
      </c>
      <c r="E285" s="77">
        <f t="shared" si="68"/>
        <v>0.75924246184016397</v>
      </c>
      <c r="F285" s="77">
        <f t="shared" si="68"/>
        <v>0.51054554111459116</v>
      </c>
      <c r="G285" s="77">
        <f t="shared" si="68"/>
        <v>0.98310263063283365</v>
      </c>
      <c r="H285" s="77">
        <f t="shared" si="68"/>
        <v>0.97589274436598994</v>
      </c>
      <c r="I285" s="77">
        <f t="shared" si="68"/>
        <v>0.99820110143353691</v>
      </c>
      <c r="J285" s="77">
        <f t="shared" si="68"/>
        <v>0.95106841476531445</v>
      </c>
      <c r="K285" s="77">
        <f t="shared" si="68"/>
        <v>0.95088388003476576</v>
      </c>
      <c r="L285" s="77">
        <f t="shared" si="68"/>
        <v>0</v>
      </c>
      <c r="M285" s="77">
        <f t="shared" si="68"/>
        <v>0</v>
      </c>
    </row>
    <row r="286" spans="1:13" x14ac:dyDescent="0.2">
      <c r="A286" s="6">
        <f t="shared" ref="A286" si="69">A285+1</f>
        <v>12</v>
      </c>
      <c r="B286" s="52" t="s">
        <v>72</v>
      </c>
      <c r="C286" s="74"/>
      <c r="D286" s="77">
        <f t="shared" ref="D286:M286" si="70">D206/D102</f>
        <v>1</v>
      </c>
      <c r="E286" s="77">
        <f t="shared" si="70"/>
        <v>0.78537290682013239</v>
      </c>
      <c r="F286" s="77">
        <f t="shared" si="70"/>
        <v>0.23914444733677936</v>
      </c>
      <c r="G286" s="77">
        <f t="shared" si="70"/>
        <v>0.87964151727559015</v>
      </c>
      <c r="H286" s="77">
        <f t="shared" si="70"/>
        <v>0.86131418921313774</v>
      </c>
      <c r="I286" s="77">
        <f t="shared" si="70"/>
        <v>0.97551558920692916</v>
      </c>
      <c r="J286" s="77">
        <f t="shared" si="70"/>
        <v>0.88634088499475561</v>
      </c>
      <c r="K286" s="77">
        <f t="shared" si="70"/>
        <v>0.9434039300837942</v>
      </c>
      <c r="L286" s="77">
        <f t="shared" si="70"/>
        <v>0.33333333333333431</v>
      </c>
      <c r="M286" s="77">
        <f t="shared" si="70"/>
        <v>0.33333333333333331</v>
      </c>
    </row>
    <row r="287" spans="1:13" x14ac:dyDescent="0.2">
      <c r="B287" s="53"/>
    </row>
    <row r="291" spans="1:10" x14ac:dyDescent="0.2">
      <c r="B291" s="174" t="s">
        <v>0</v>
      </c>
      <c r="C291" s="171"/>
      <c r="D291" s="171"/>
      <c r="I291" s="13"/>
      <c r="J291" s="6" t="s">
        <v>101</v>
      </c>
    </row>
    <row r="292" spans="1:10" x14ac:dyDescent="0.2">
      <c r="B292" s="175" t="s">
        <v>3</v>
      </c>
      <c r="C292" s="171"/>
      <c r="D292" s="171"/>
      <c r="J292" s="9" t="s">
        <v>137</v>
      </c>
    </row>
    <row r="293" spans="1:10" x14ac:dyDescent="0.2">
      <c r="B293" s="175" t="s">
        <v>103</v>
      </c>
      <c r="C293" s="172"/>
      <c r="D293" s="172"/>
    </row>
    <row r="294" spans="1:10" x14ac:dyDescent="0.2">
      <c r="B294" s="175" t="str">
        <f>+$B$6</f>
        <v>TEST YEAR ENDED 12/31/2023</v>
      </c>
      <c r="C294" s="171"/>
      <c r="D294" s="171"/>
    </row>
    <row r="295" spans="1:10" x14ac:dyDescent="0.2">
      <c r="B295" s="175" t="str">
        <f>+$B$7</f>
        <v>DOCKET NO. 56211</v>
      </c>
      <c r="C295" s="171"/>
      <c r="D295" s="171"/>
    </row>
    <row r="296" spans="1:10" x14ac:dyDescent="0.2">
      <c r="B296" s="178" t="str">
        <f>B270</f>
        <v>S. MCMENAMIN</v>
      </c>
    </row>
    <row r="297" spans="1:10" x14ac:dyDescent="0.2">
      <c r="B297" s="8" t="s">
        <v>136</v>
      </c>
      <c r="E297" s="6">
        <v>2022</v>
      </c>
    </row>
    <row r="299" spans="1:10" ht="33.75" x14ac:dyDescent="0.2">
      <c r="A299" s="11" t="s">
        <v>15</v>
      </c>
      <c r="B299" s="11" t="s">
        <v>59</v>
      </c>
      <c r="C299" s="11"/>
      <c r="D299" s="11" t="s">
        <v>106</v>
      </c>
      <c r="E299" s="11" t="s">
        <v>138</v>
      </c>
      <c r="F299" s="11" t="s">
        <v>139</v>
      </c>
      <c r="G299" s="11" t="s">
        <v>140</v>
      </c>
      <c r="H299" s="11" t="s">
        <v>113</v>
      </c>
      <c r="I299" s="11" t="s">
        <v>114</v>
      </c>
      <c r="J299" s="11" t="s">
        <v>115</v>
      </c>
    </row>
    <row r="301" spans="1:10" x14ac:dyDescent="0.2">
      <c r="A301" s="6">
        <v>1</v>
      </c>
      <c r="B301" s="52" t="s">
        <v>61</v>
      </c>
      <c r="D301" s="77">
        <f>'[1]WP H-1.3 (2022)'!$J5</f>
        <v>0.89905079581783398</v>
      </c>
      <c r="E301" s="77">
        <f>'[1]WP H-1.3 (2022)'!$J21</f>
        <v>0.82460146094995757</v>
      </c>
      <c r="F301" s="77">
        <f>'[1]WP H-1.3 (2022)'!$J37</f>
        <v>0.93507037827549666</v>
      </c>
      <c r="G301" s="77">
        <f>'[1]WP H-1.3 (2022)'!$J53</f>
        <v>0.97106408959978285</v>
      </c>
      <c r="H301" s="77">
        <f>'[1]WP H-1.3 (2022)'!$J69</f>
        <v>0.92633456137301451</v>
      </c>
      <c r="I301" s="77">
        <f>'[1]WP H-1.3 (2022)'!$J85</f>
        <v>0</v>
      </c>
      <c r="J301" s="77">
        <f>'[1]WP H-1.3 (2022)'!$J101</f>
        <v>0</v>
      </c>
    </row>
    <row r="302" spans="1:10" x14ac:dyDescent="0.2">
      <c r="A302" s="6">
        <f>A301+1</f>
        <v>2</v>
      </c>
      <c r="B302" s="52" t="s">
        <v>62</v>
      </c>
      <c r="D302" s="77">
        <f>'[1]WP H-1.3 (2022)'!$J6</f>
        <v>0.99544660479603431</v>
      </c>
      <c r="E302" s="77">
        <f>'[1]WP H-1.3 (2022)'!$J22</f>
        <v>0.72770981198464924</v>
      </c>
      <c r="F302" s="77">
        <f>'[1]WP H-1.3 (2022)'!$J38</f>
        <v>0.94034694728664237</v>
      </c>
      <c r="G302" s="77">
        <f>'[1]WP H-1.3 (2022)'!$J54</f>
        <v>0.8972775379965956</v>
      </c>
      <c r="H302" s="77">
        <f>'[1]WP H-1.3 (2022)'!$J70</f>
        <v>0.83735771168842354</v>
      </c>
      <c r="I302" s="77">
        <f>'[1]WP H-1.3 (2022)'!$J86</f>
        <v>0</v>
      </c>
      <c r="J302" s="77">
        <f>'[1]WP H-1.3 (2022)'!$J102</f>
        <v>0</v>
      </c>
    </row>
    <row r="303" spans="1:10" x14ac:dyDescent="0.2">
      <c r="A303" s="6">
        <f t="shared" ref="A303:A310" si="71">A302+1</f>
        <v>3</v>
      </c>
      <c r="B303" s="52" t="s">
        <v>63</v>
      </c>
      <c r="D303" s="77">
        <f>'[1]WP H-1.3 (2022)'!$J7</f>
        <v>0.9244283662841446</v>
      </c>
      <c r="E303" s="77">
        <f>'[1]WP H-1.3 (2022)'!$J23</f>
        <v>0.63011544006030873</v>
      </c>
      <c r="F303" s="77">
        <f>'[1]WP H-1.3 (2022)'!$J39</f>
        <v>0.71225985878556441</v>
      </c>
      <c r="G303" s="77">
        <f>'[1]WP H-1.3 (2022)'!$J55</f>
        <v>0.7936065666892127</v>
      </c>
      <c r="H303" s="77">
        <f>'[1]WP H-1.3 (2022)'!$J71</f>
        <v>0.93112793950079531</v>
      </c>
      <c r="I303" s="77">
        <f>'[1]WP H-1.3 (2022)'!$J87</f>
        <v>0.99946091759370825</v>
      </c>
      <c r="J303" s="77">
        <f>'[1]WP H-1.3 (2022)'!$J103</f>
        <v>0.99946091759370581</v>
      </c>
    </row>
    <row r="304" spans="1:10" x14ac:dyDescent="0.2">
      <c r="A304" s="6">
        <f t="shared" si="71"/>
        <v>4</v>
      </c>
      <c r="B304" s="52" t="s">
        <v>64</v>
      </c>
      <c r="D304" s="77">
        <f>'[1]WP H-1.3 (2022)'!$J8</f>
        <v>0.9090081113480496</v>
      </c>
      <c r="E304" s="77">
        <f>'[1]WP H-1.3 (2022)'!$J24</f>
        <v>0.77159755727462787</v>
      </c>
      <c r="F304" s="77">
        <f>'[1]WP H-1.3 (2022)'!$J40</f>
        <v>0.8329622507213057</v>
      </c>
      <c r="G304" s="77">
        <f>'[1]WP H-1.3 (2022)'!$J56</f>
        <v>0.91006259415419344</v>
      </c>
      <c r="H304" s="77">
        <f>'[1]WP H-1.3 (2022)'!$J72</f>
        <v>0.85533217888898994</v>
      </c>
      <c r="I304" s="77">
        <f>'[1]WP H-1.3 (2022)'!$J88</f>
        <v>0</v>
      </c>
      <c r="J304" s="77">
        <f>'[1]WP H-1.3 (2022)'!$J104</f>
        <v>0</v>
      </c>
    </row>
    <row r="305" spans="1:10" x14ac:dyDescent="0.2">
      <c r="A305" s="6">
        <f t="shared" si="71"/>
        <v>5</v>
      </c>
      <c r="B305" s="52" t="s">
        <v>65</v>
      </c>
      <c r="D305" s="77">
        <f>'[1]WP H-1.3 (2022)'!$J9</f>
        <v>0.94401917066007757</v>
      </c>
      <c r="E305" s="77">
        <f>'[1]WP H-1.3 (2022)'!$J25</f>
        <v>0.84148687401162869</v>
      </c>
      <c r="F305" s="77">
        <f>'[1]WP H-1.3 (2022)'!$J41</f>
        <v>0.85148336771761679</v>
      </c>
      <c r="G305" s="77">
        <f>'[1]WP H-1.3 (2022)'!$J57</f>
        <v>0.89208601920425712</v>
      </c>
      <c r="H305" s="77">
        <f>'[1]WP H-1.3 (2022)'!$J73</f>
        <v>0.91150153219492158</v>
      </c>
      <c r="I305" s="77">
        <f>'[1]WP H-1.3 (2022)'!$J89</f>
        <v>0</v>
      </c>
      <c r="J305" s="77">
        <f>'[1]WP H-1.3 (2022)'!$J105</f>
        <v>0</v>
      </c>
    </row>
    <row r="306" spans="1:10" x14ac:dyDescent="0.2">
      <c r="A306" s="6">
        <f t="shared" si="71"/>
        <v>6</v>
      </c>
      <c r="B306" s="52" t="s">
        <v>66</v>
      </c>
      <c r="D306" s="77">
        <f>'[1]WP H-1.3 (2022)'!$J10</f>
        <v>0.97153187128428542</v>
      </c>
      <c r="E306" s="77">
        <f>'[1]WP H-1.3 (2022)'!$J26</f>
        <v>0.87762745541974196</v>
      </c>
      <c r="F306" s="77">
        <f>'[1]WP H-1.3 (2022)'!$J42</f>
        <v>0.89077651706415173</v>
      </c>
      <c r="G306" s="77">
        <f>'[1]WP H-1.3 (2022)'!$J58</f>
        <v>0.88973324046406188</v>
      </c>
      <c r="H306" s="77">
        <f>'[1]WP H-1.3 (2022)'!$J74</f>
        <v>0.70025344370648801</v>
      </c>
      <c r="I306" s="77">
        <f>'[1]WP H-1.3 (2022)'!$J90</f>
        <v>0</v>
      </c>
      <c r="J306" s="77">
        <f>'[1]WP H-1.3 (2022)'!$J106</f>
        <v>0</v>
      </c>
    </row>
    <row r="307" spans="1:10" x14ac:dyDescent="0.2">
      <c r="A307" s="6">
        <f t="shared" si="71"/>
        <v>7</v>
      </c>
      <c r="B307" s="52" t="s">
        <v>67</v>
      </c>
      <c r="D307" s="77">
        <f>'[1]WP H-1.3 (2022)'!$J11</f>
        <v>0.89043524521725881</v>
      </c>
      <c r="E307" s="77">
        <f>'[1]WP H-1.3 (2022)'!$J27</f>
        <v>0.88272994650330949</v>
      </c>
      <c r="F307" s="77">
        <f>'[1]WP H-1.3 (2022)'!$J43</f>
        <v>0.90207505641164321</v>
      </c>
      <c r="G307" s="77">
        <f>'[1]WP H-1.3 (2022)'!$J59</f>
        <v>0.88432285169344993</v>
      </c>
      <c r="H307" s="77">
        <f>'[1]WP H-1.3 (2022)'!$J75</f>
        <v>0.82763559299510381</v>
      </c>
      <c r="I307" s="77">
        <f>'[1]WP H-1.3 (2022)'!$J91</f>
        <v>0</v>
      </c>
      <c r="J307" s="77">
        <f>'[1]WP H-1.3 (2022)'!$J107</f>
        <v>0</v>
      </c>
    </row>
    <row r="308" spans="1:10" x14ac:dyDescent="0.2">
      <c r="A308" s="6">
        <f t="shared" si="71"/>
        <v>8</v>
      </c>
      <c r="B308" s="52" t="s">
        <v>68</v>
      </c>
      <c r="D308" s="77">
        <f>'[1]WP H-1.3 (2022)'!$J12</f>
        <v>0.9882568082082368</v>
      </c>
      <c r="E308" s="77">
        <f>'[1]WP H-1.3 (2022)'!$J28</f>
        <v>0.86905948034256697</v>
      </c>
      <c r="F308" s="77">
        <f>'[1]WP H-1.3 (2022)'!$J44</f>
        <v>0.87433283844876897</v>
      </c>
      <c r="G308" s="77">
        <f>'[1]WP H-1.3 (2022)'!$J60</f>
        <v>0.91126992305749066</v>
      </c>
      <c r="H308" s="77">
        <f>'[1]WP H-1.3 (2022)'!$J76</f>
        <v>0.87203772768294852</v>
      </c>
      <c r="I308" s="77">
        <f>'[1]WP H-1.3 (2022)'!$J92</f>
        <v>0</v>
      </c>
      <c r="J308" s="77">
        <f>'[1]WP H-1.3 (2022)'!$J108</f>
        <v>0</v>
      </c>
    </row>
    <row r="309" spans="1:10" x14ac:dyDescent="0.2">
      <c r="A309" s="6">
        <f t="shared" si="71"/>
        <v>9</v>
      </c>
      <c r="B309" s="52" t="s">
        <v>69</v>
      </c>
      <c r="D309" s="77">
        <f>'[1]WP H-1.3 (2022)'!$J13</f>
        <v>0.95239258324346265</v>
      </c>
      <c r="E309" s="77">
        <f>'[1]WP H-1.3 (2022)'!$J29</f>
        <v>0.84007008515865722</v>
      </c>
      <c r="F309" s="77">
        <f>'[1]WP H-1.3 (2022)'!$J45</f>
        <v>0.81728356056444118</v>
      </c>
      <c r="G309" s="77">
        <f>'[1]WP H-1.3 (2022)'!$J61</f>
        <v>0.88988654289789315</v>
      </c>
      <c r="H309" s="77">
        <f>'[1]WP H-1.3 (2022)'!$J77</f>
        <v>0.83401903567554747</v>
      </c>
      <c r="I309" s="77">
        <f>'[1]WP H-1.3 (2022)'!$J93</f>
        <v>0</v>
      </c>
      <c r="J309" s="77">
        <f>'[1]WP H-1.3 (2022)'!$J109</f>
        <v>0</v>
      </c>
    </row>
    <row r="310" spans="1:10" x14ac:dyDescent="0.2">
      <c r="A310" s="6">
        <f t="shared" si="71"/>
        <v>10</v>
      </c>
      <c r="B310" s="52" t="s">
        <v>70</v>
      </c>
      <c r="D310" s="77">
        <f>'[1]WP H-1.3 (2022)'!$J14</f>
        <v>0.97777405783496052</v>
      </c>
      <c r="E310" s="77">
        <f>'[1]WP H-1.3 (2022)'!$J30</f>
        <v>0.83631728304137576</v>
      </c>
      <c r="F310" s="77">
        <f>'[1]WP H-1.3 (2022)'!$J46</f>
        <v>0.89341599442013819</v>
      </c>
      <c r="G310" s="77">
        <f>'[1]WP H-1.3 (2022)'!$J62</f>
        <v>0.90364004121609165</v>
      </c>
      <c r="H310" s="77">
        <f>'[1]WP H-1.3 (2022)'!$J78</f>
        <v>0.90436491324168933</v>
      </c>
      <c r="I310" s="77">
        <f>'[1]WP H-1.3 (2022)'!$J94</f>
        <v>0</v>
      </c>
      <c r="J310" s="77">
        <f>'[1]WP H-1.3 (2022)'!$J110</f>
        <v>0</v>
      </c>
    </row>
    <row r="311" spans="1:10" x14ac:dyDescent="0.2">
      <c r="A311" s="6">
        <f>A310+1</f>
        <v>11</v>
      </c>
      <c r="B311" s="52" t="s">
        <v>71</v>
      </c>
      <c r="D311" s="77">
        <f>'[1]WP H-1.3 (2022)'!$J15</f>
        <v>0.85956574159365284</v>
      </c>
      <c r="E311" s="77">
        <f>'[1]WP H-1.3 (2022)'!$J31</f>
        <v>0.7585780980155703</v>
      </c>
      <c r="F311" s="77">
        <f>'[1]WP H-1.3 (2022)'!$J47</f>
        <v>0.89671442452219396</v>
      </c>
      <c r="G311" s="77">
        <f>'[1]WP H-1.3 (2022)'!$J63</f>
        <v>0.89741837025215265</v>
      </c>
      <c r="H311" s="77">
        <f>'[1]WP H-1.3 (2022)'!$J79</f>
        <v>0.91911961419662946</v>
      </c>
      <c r="I311" s="77">
        <f>'[1]WP H-1.3 (2022)'!$J95</f>
        <v>0</v>
      </c>
      <c r="J311" s="77">
        <f>'[1]WP H-1.3 (2022)'!$J111</f>
        <v>0</v>
      </c>
    </row>
    <row r="312" spans="1:10" x14ac:dyDescent="0.2">
      <c r="A312" s="6">
        <f t="shared" ref="A312" si="72">A311+1</f>
        <v>12</v>
      </c>
      <c r="B312" s="52" t="s">
        <v>72</v>
      </c>
      <c r="D312" s="77">
        <f>'[1]WP H-1.3 (2022)'!$J16</f>
        <v>0.99473469904252931</v>
      </c>
      <c r="E312" s="77">
        <f>'[1]WP H-1.3 (2022)'!$J32</f>
        <v>0.71778333331139432</v>
      </c>
      <c r="F312" s="77">
        <f>'[1]WP H-1.3 (2022)'!$J48</f>
        <v>0.86374758073416935</v>
      </c>
      <c r="G312" s="77">
        <f>'[1]WP H-1.3 (2022)'!$J64</f>
        <v>0.72677546416438732</v>
      </c>
      <c r="H312" s="77">
        <f>'[1]WP H-1.3 (2022)'!$J80</f>
        <v>0.59312849187362859</v>
      </c>
      <c r="I312" s="77">
        <f>'[1]WP H-1.3 (2022)'!$J96</f>
        <v>0</v>
      </c>
      <c r="J312" s="77">
        <f>'[1]WP H-1.3 (2022)'!$J112</f>
        <v>0</v>
      </c>
    </row>
    <row r="313" spans="1:10" x14ac:dyDescent="0.2">
      <c r="B313" s="53"/>
      <c r="E313" s="77"/>
    </row>
    <row r="314" spans="1:10" x14ac:dyDescent="0.2">
      <c r="B314" s="52"/>
    </row>
    <row r="316" spans="1:10" x14ac:dyDescent="0.2">
      <c r="B316" s="174" t="s">
        <v>0</v>
      </c>
      <c r="C316" s="171"/>
      <c r="D316" s="171"/>
      <c r="I316" s="13"/>
      <c r="J316" s="6" t="s">
        <v>101</v>
      </c>
    </row>
    <row r="317" spans="1:10" x14ac:dyDescent="0.2">
      <c r="B317" s="175" t="s">
        <v>3</v>
      </c>
      <c r="C317" s="171"/>
      <c r="D317" s="171"/>
      <c r="J317" s="9" t="s">
        <v>141</v>
      </c>
    </row>
    <row r="318" spans="1:10" x14ac:dyDescent="0.2">
      <c r="B318" s="175" t="s">
        <v>103</v>
      </c>
      <c r="C318" s="172"/>
      <c r="D318" s="172"/>
    </row>
    <row r="319" spans="1:10" x14ac:dyDescent="0.2">
      <c r="B319" s="175" t="str">
        <f>+$B$6</f>
        <v>TEST YEAR ENDED 12/31/2023</v>
      </c>
      <c r="C319" s="171"/>
      <c r="D319" s="171"/>
    </row>
    <row r="320" spans="1:10" x14ac:dyDescent="0.2">
      <c r="B320" s="175" t="str">
        <f>+$B$7</f>
        <v>DOCKET NO. 56211</v>
      </c>
      <c r="C320" s="171"/>
      <c r="D320" s="171"/>
    </row>
    <row r="321" spans="1:10" x14ac:dyDescent="0.2">
      <c r="B321" s="178" t="str">
        <f>B296</f>
        <v>S. MCMENAMIN</v>
      </c>
    </row>
    <row r="322" spans="1:10" x14ac:dyDescent="0.2">
      <c r="B322" s="8" t="s">
        <v>136</v>
      </c>
      <c r="E322" s="6">
        <v>2021</v>
      </c>
    </row>
    <row r="324" spans="1:10" ht="33.75" x14ac:dyDescent="0.2">
      <c r="A324" s="11" t="s">
        <v>15</v>
      </c>
      <c r="B324" s="11" t="s">
        <v>59</v>
      </c>
      <c r="C324" s="11"/>
      <c r="D324" s="11" t="s">
        <v>106</v>
      </c>
      <c r="E324" s="11" t="s">
        <v>138</v>
      </c>
      <c r="F324" s="11" t="s">
        <v>139</v>
      </c>
      <c r="G324" s="11" t="s">
        <v>140</v>
      </c>
      <c r="H324" s="11" t="s">
        <v>113</v>
      </c>
      <c r="I324" s="11" t="s">
        <v>114</v>
      </c>
      <c r="J324" s="11" t="s">
        <v>115</v>
      </c>
    </row>
    <row r="326" spans="1:10" x14ac:dyDescent="0.2">
      <c r="A326" s="6">
        <v>1</v>
      </c>
      <c r="B326" s="52" t="s">
        <v>61</v>
      </c>
      <c r="D326" s="77">
        <f>'[1]WP H-1.3 (2021) '!$K5</f>
        <v>0.86909999999999998</v>
      </c>
      <c r="E326" s="77">
        <f>'[1]WP H-1.3 (2021) '!$K21</f>
        <v>0.68440000000000001</v>
      </c>
      <c r="F326" s="77">
        <f>'[1]WP H-1.3 (2021) '!$K37</f>
        <v>1.0406</v>
      </c>
      <c r="G326" s="77">
        <f>'[1]WP H-1.3 (2021) '!$K53</f>
        <v>0.98640000000000005</v>
      </c>
      <c r="H326" s="77">
        <f>'[1]WP H-1.3 (2021) '!$K69</f>
        <v>0.84599999999999997</v>
      </c>
      <c r="I326" s="77">
        <f>'[1]WP H-1.3 (2021) '!$K85</f>
        <v>0</v>
      </c>
      <c r="J326" s="77">
        <f>'[1]WP H-1.3 (2021) '!$K101</f>
        <v>0</v>
      </c>
    </row>
    <row r="327" spans="1:10" x14ac:dyDescent="0.2">
      <c r="A327" s="6">
        <f>A326+1</f>
        <v>2</v>
      </c>
      <c r="B327" s="52" t="s">
        <v>62</v>
      </c>
      <c r="D327" s="77">
        <f>'[1]WP H-1.3 (2021) '!$K6</f>
        <v>0.57720000000000005</v>
      </c>
      <c r="E327" s="77">
        <f>'[1]WP H-1.3 (2021) '!$K22</f>
        <v>1.1009</v>
      </c>
      <c r="F327" s="77">
        <f>'[1]WP H-1.3 (2021) '!$K38</f>
        <v>0.89139999999999997</v>
      </c>
      <c r="G327" s="77">
        <f>'[1]WP H-1.3 (2021) '!$K54</f>
        <v>0.96850000000000003</v>
      </c>
      <c r="H327" s="77">
        <f>'[1]WP H-1.3 (2021) '!$K70</f>
        <v>0.73839999999999995</v>
      </c>
      <c r="I327" s="77">
        <f>'[1]WP H-1.3 (2021) '!$K86</f>
        <v>0.93669999999999998</v>
      </c>
      <c r="J327" s="77">
        <f>'[1]WP H-1.3 (2021) '!$K102</f>
        <v>0.93720000000000003</v>
      </c>
    </row>
    <row r="328" spans="1:10" x14ac:dyDescent="0.2">
      <c r="A328" s="6">
        <f t="shared" ref="A328:A335" si="73">A327+1</f>
        <v>3</v>
      </c>
      <c r="B328" s="52" t="s">
        <v>63</v>
      </c>
      <c r="D328" s="77">
        <f>'[1]WP H-1.3 (2021) '!$K7</f>
        <v>0.99309999999999998</v>
      </c>
      <c r="E328" s="77">
        <f>'[1]WP H-1.3 (2021) '!$K23</f>
        <v>0.66469999999999996</v>
      </c>
      <c r="F328" s="77">
        <f>'[1]WP H-1.3 (2021) '!$K39</f>
        <v>0.71430000000000005</v>
      </c>
      <c r="G328" s="77">
        <f>'[1]WP H-1.3 (2021) '!$K55</f>
        <v>0.79849999999999999</v>
      </c>
      <c r="H328" s="77">
        <f>'[1]WP H-1.3 (2021) '!$K71</f>
        <v>0.92379999999999995</v>
      </c>
      <c r="I328" s="77">
        <f>'[1]WP H-1.3 (2021) '!$K87</f>
        <v>0</v>
      </c>
      <c r="J328" s="77">
        <f>'[1]WP H-1.3 (2021) '!$K103</f>
        <v>0</v>
      </c>
    </row>
    <row r="329" spans="1:10" x14ac:dyDescent="0.2">
      <c r="A329" s="6">
        <f t="shared" si="73"/>
        <v>4</v>
      </c>
      <c r="B329" s="52" t="s">
        <v>64</v>
      </c>
      <c r="D329" s="77">
        <f>'[1]WP H-1.3 (2021) '!$K8</f>
        <v>0.93259999999999998</v>
      </c>
      <c r="E329" s="77">
        <f>'[1]WP H-1.3 (2021) '!$K24</f>
        <v>0.7369</v>
      </c>
      <c r="F329" s="77">
        <f>'[1]WP H-1.3 (2021) '!$K40</f>
        <v>0.79369999999999996</v>
      </c>
      <c r="G329" s="77">
        <f>'[1]WP H-1.3 (2021) '!$K56</f>
        <v>0.89480000000000004</v>
      </c>
      <c r="H329" s="77">
        <f>'[1]WP H-1.3 (2021) '!$K72</f>
        <v>0.91700000000000004</v>
      </c>
      <c r="I329" s="77">
        <f>'[1]WP H-1.3 (2021) '!$K88</f>
        <v>0</v>
      </c>
      <c r="J329" s="77">
        <f>'[1]WP H-1.3 (2021) '!$K104</f>
        <v>0</v>
      </c>
    </row>
    <row r="330" spans="1:10" x14ac:dyDescent="0.2">
      <c r="A330" s="6">
        <f t="shared" si="73"/>
        <v>5</v>
      </c>
      <c r="B330" s="52" t="s">
        <v>65</v>
      </c>
      <c r="D330" s="77">
        <f>'[1]WP H-1.3 (2021) '!$K9</f>
        <v>0.94120000000000004</v>
      </c>
      <c r="E330" s="77">
        <f>'[1]WP H-1.3 (2021) '!$K25</f>
        <v>0.81230000000000002</v>
      </c>
      <c r="F330" s="77">
        <f>'[1]WP H-1.3 (2021) '!$K41</f>
        <v>0.92310000000000003</v>
      </c>
      <c r="G330" s="77">
        <f>'[1]WP H-1.3 (2021) '!$K57</f>
        <v>0.95050000000000001</v>
      </c>
      <c r="H330" s="77">
        <f>'[1]WP H-1.3 (2021) '!$K73</f>
        <v>0.95660000000000001</v>
      </c>
      <c r="I330" s="77">
        <f>'[1]WP H-1.3 (2021) '!$K89</f>
        <v>0</v>
      </c>
      <c r="J330" s="77">
        <f>'[1]WP H-1.3 (2021) '!$K105</f>
        <v>0</v>
      </c>
    </row>
    <row r="331" spans="1:10" x14ac:dyDescent="0.2">
      <c r="A331" s="6">
        <f t="shared" si="73"/>
        <v>6</v>
      </c>
      <c r="B331" s="52" t="s">
        <v>66</v>
      </c>
      <c r="D331" s="77">
        <f>'[1]WP H-1.3 (2021) '!$K10</f>
        <v>0.92490000000000006</v>
      </c>
      <c r="E331" s="77">
        <f>'[1]WP H-1.3 (2021) '!$K26</f>
        <v>0.87209999999999999</v>
      </c>
      <c r="F331" s="77">
        <f>'[1]WP H-1.3 (2021) '!$K42</f>
        <v>0.79700000000000004</v>
      </c>
      <c r="G331" s="77">
        <f>'[1]WP H-1.3 (2021) '!$K58</f>
        <v>1.0648</v>
      </c>
      <c r="H331" s="77">
        <f>'[1]WP H-1.3 (2021) '!$K74</f>
        <v>0.88100000000000001</v>
      </c>
      <c r="I331" s="77">
        <f>'[1]WP H-1.3 (2021) '!$K90</f>
        <v>0</v>
      </c>
      <c r="J331" s="77">
        <f>'[1]WP H-1.3 (2021) '!$K106</f>
        <v>0</v>
      </c>
    </row>
    <row r="332" spans="1:10" x14ac:dyDescent="0.2">
      <c r="A332" s="6">
        <f t="shared" si="73"/>
        <v>7</v>
      </c>
      <c r="B332" s="52" t="s">
        <v>67</v>
      </c>
      <c r="D332" s="77">
        <f>'[1]WP H-1.3 (2021) '!$K11</f>
        <v>0.93859999999999999</v>
      </c>
      <c r="E332" s="77">
        <f>'[1]WP H-1.3 (2021) '!$K27</f>
        <v>0.59019999999999995</v>
      </c>
      <c r="F332" s="77">
        <f>'[1]WP H-1.3 (2021) '!$K43</f>
        <v>0.1361</v>
      </c>
      <c r="G332" s="77">
        <f>'[1]WP H-1.3 (2021) '!$K59</f>
        <v>0.87409999999999999</v>
      </c>
      <c r="H332" s="77">
        <f>'[1]WP H-1.3 (2021) '!$K75</f>
        <v>0.78259999999999996</v>
      </c>
      <c r="I332" s="77">
        <f>'[1]WP H-1.3 (2021) '!$K91</f>
        <v>0</v>
      </c>
      <c r="J332" s="77">
        <f>'[1]WP H-1.3 (2021) '!$K107</f>
        <v>0</v>
      </c>
    </row>
    <row r="333" spans="1:10" x14ac:dyDescent="0.2">
      <c r="A333" s="6">
        <f t="shared" si="73"/>
        <v>8</v>
      </c>
      <c r="B333" s="52" t="s">
        <v>68</v>
      </c>
      <c r="D333" s="77">
        <f>'[1]WP H-1.3 (2021) '!$K12</f>
        <v>0.94589999999999996</v>
      </c>
      <c r="E333" s="77">
        <f>'[1]WP H-1.3 (2021) '!$K28</f>
        <v>0.80930000000000002</v>
      </c>
      <c r="F333" s="77">
        <f>'[1]WP H-1.3 (2021) '!$K44</f>
        <v>0.97409999999999997</v>
      </c>
      <c r="G333" s="77">
        <f>'[1]WP H-1.3 (2021) '!$K60</f>
        <v>0.91879999999999995</v>
      </c>
      <c r="H333" s="77">
        <f>'[1]WP H-1.3 (2021) '!$K76</f>
        <v>0.91259999999999997</v>
      </c>
      <c r="I333" s="77">
        <f>'[1]WP H-1.3 (2021) '!$K92</f>
        <v>0</v>
      </c>
      <c r="J333" s="77">
        <f>'[1]WP H-1.3 (2021) '!$K108</f>
        <v>0</v>
      </c>
    </row>
    <row r="334" spans="1:10" x14ac:dyDescent="0.2">
      <c r="A334" s="6">
        <f t="shared" si="73"/>
        <v>9</v>
      </c>
      <c r="B334" s="52" t="s">
        <v>69</v>
      </c>
      <c r="D334" s="77">
        <f>'[1]WP H-1.3 (2021) '!$K13</f>
        <v>0.91839999999999999</v>
      </c>
      <c r="E334" s="77">
        <f>'[1]WP H-1.3 (2021) '!$K29</f>
        <v>0.80279999999999996</v>
      </c>
      <c r="F334" s="77">
        <f>'[1]WP H-1.3 (2021) '!$K45</f>
        <v>0.83960000000000001</v>
      </c>
      <c r="G334" s="77">
        <f>'[1]WP H-1.3 (2021) '!$K61</f>
        <v>0.79959999999999998</v>
      </c>
      <c r="H334" s="77">
        <f>'[1]WP H-1.3 (2021) '!$K77</f>
        <v>0.83130000000000004</v>
      </c>
      <c r="I334" s="77">
        <f>'[1]WP H-1.3 (2021) '!$K93</f>
        <v>0</v>
      </c>
      <c r="J334" s="77">
        <f>'[1]WP H-1.3 (2021) '!$K109</f>
        <v>0</v>
      </c>
    </row>
    <row r="335" spans="1:10" x14ac:dyDescent="0.2">
      <c r="A335" s="6">
        <f t="shared" si="73"/>
        <v>10</v>
      </c>
      <c r="B335" s="52" t="s">
        <v>70</v>
      </c>
      <c r="D335" s="77">
        <f>'[1]WP H-1.3 (2021) '!$K14</f>
        <v>0.9244</v>
      </c>
      <c r="E335" s="77">
        <f>'[1]WP H-1.3 (2021) '!$K30</f>
        <v>0.77700000000000002</v>
      </c>
      <c r="F335" s="77">
        <f>'[1]WP H-1.3 (2021) '!$K46</f>
        <v>0.82250000000000001</v>
      </c>
      <c r="G335" s="77">
        <f>'[1]WP H-1.3 (2021) '!$K62</f>
        <v>0.81489999999999996</v>
      </c>
      <c r="H335" s="77">
        <f>'[1]WP H-1.3 (2021) '!$K78</f>
        <v>0.97589999999999999</v>
      </c>
      <c r="I335" s="77">
        <f>'[1]WP H-1.3 (2021) '!$K94</f>
        <v>0</v>
      </c>
      <c r="J335" s="77">
        <f>'[1]WP H-1.3 (2021) '!$K110</f>
        <v>0</v>
      </c>
    </row>
    <row r="336" spans="1:10" x14ac:dyDescent="0.2">
      <c r="A336" s="6">
        <f>A335+1</f>
        <v>11</v>
      </c>
      <c r="B336" s="52" t="s">
        <v>71</v>
      </c>
      <c r="D336" s="77">
        <f>'[1]WP H-1.3 (2021) '!$K15</f>
        <v>0.95169999999999999</v>
      </c>
      <c r="E336" s="77">
        <f>'[1]WP H-1.3 (2021) '!$K31</f>
        <v>0.62150000000000005</v>
      </c>
      <c r="F336" s="77">
        <f>'[1]WP H-1.3 (2021) '!$K47</f>
        <v>0.96940000000000004</v>
      </c>
      <c r="G336" s="77">
        <f>'[1]WP H-1.3 (2021) '!$K63</f>
        <v>1.7421</v>
      </c>
      <c r="H336" s="77">
        <f>'[1]WP H-1.3 (2021) '!$K79</f>
        <v>1.3993</v>
      </c>
      <c r="I336" s="77">
        <f>'[1]WP H-1.3 (2021) '!$K95</f>
        <v>0</v>
      </c>
      <c r="J336" s="77">
        <f>'[1]WP H-1.3 (2021) '!$K111</f>
        <v>0</v>
      </c>
    </row>
    <row r="337" spans="1:10" x14ac:dyDescent="0.2">
      <c r="A337" s="6">
        <f t="shared" ref="A337" si="74">A336+1</f>
        <v>12</v>
      </c>
      <c r="B337" s="52" t="s">
        <v>72</v>
      </c>
      <c r="D337" s="77">
        <f>'[1]WP H-1.3 (2021) '!$K16</f>
        <v>0.83730000000000004</v>
      </c>
      <c r="E337" s="77">
        <f>'[1]WP H-1.3 (2021) '!$K32</f>
        <v>0.71589999999999998</v>
      </c>
      <c r="F337" s="77">
        <f>'[1]WP H-1.3 (2021) '!$K48</f>
        <v>0.65680000000000005</v>
      </c>
      <c r="G337" s="77">
        <f>'[1]WP H-1.3 (2021) '!$K64</f>
        <v>0.94450000000000001</v>
      </c>
      <c r="H337" s="77">
        <f>'[1]WP H-1.3 (2021) '!$K80</f>
        <v>0.96899999999999997</v>
      </c>
      <c r="I337" s="77">
        <f>'[1]WP H-1.3 (2021) '!$K96</f>
        <v>0</v>
      </c>
      <c r="J337" s="77">
        <f>'[1]WP H-1.3 (2021) '!$K112</f>
        <v>0</v>
      </c>
    </row>
    <row r="341" spans="1:10" x14ac:dyDescent="0.2">
      <c r="B341" s="174" t="s">
        <v>0</v>
      </c>
      <c r="C341" s="171"/>
      <c r="D341" s="171"/>
      <c r="I341" s="13"/>
      <c r="J341" s="6" t="s">
        <v>101</v>
      </c>
    </row>
    <row r="342" spans="1:10" x14ac:dyDescent="0.2">
      <c r="B342" s="175" t="s">
        <v>3</v>
      </c>
      <c r="C342" s="171"/>
      <c r="D342" s="171"/>
      <c r="J342" s="9" t="s">
        <v>142</v>
      </c>
    </row>
    <row r="343" spans="1:10" x14ac:dyDescent="0.2">
      <c r="B343" s="175" t="s">
        <v>103</v>
      </c>
      <c r="C343" s="172"/>
      <c r="D343" s="172"/>
    </row>
    <row r="344" spans="1:10" x14ac:dyDescent="0.2">
      <c r="B344" s="175" t="str">
        <f>+$B$6</f>
        <v>TEST YEAR ENDED 12/31/2023</v>
      </c>
      <c r="C344" s="171"/>
      <c r="D344" s="171"/>
    </row>
    <row r="345" spans="1:10" x14ac:dyDescent="0.2">
      <c r="B345" s="175" t="str">
        <f>+$B$7</f>
        <v>DOCKET NO. 56211</v>
      </c>
      <c r="C345" s="171"/>
      <c r="D345" s="171"/>
    </row>
    <row r="346" spans="1:10" x14ac:dyDescent="0.2">
      <c r="B346" s="178" t="str">
        <f>B321</f>
        <v>S. MCMENAMIN</v>
      </c>
    </row>
    <row r="347" spans="1:10" x14ac:dyDescent="0.2">
      <c r="B347" s="8" t="s">
        <v>136</v>
      </c>
      <c r="E347" s="6">
        <v>2020</v>
      </c>
    </row>
    <row r="349" spans="1:10" ht="33.75" x14ac:dyDescent="0.2">
      <c r="A349" s="11" t="s">
        <v>15</v>
      </c>
      <c r="B349" s="11" t="s">
        <v>59</v>
      </c>
      <c r="C349" s="11"/>
      <c r="D349" s="11" t="s">
        <v>106</v>
      </c>
      <c r="E349" s="11" t="s">
        <v>138</v>
      </c>
      <c r="F349" s="11" t="s">
        <v>139</v>
      </c>
      <c r="G349" s="11" t="s">
        <v>140</v>
      </c>
      <c r="H349" s="11" t="s">
        <v>113</v>
      </c>
      <c r="I349" s="11" t="s">
        <v>114</v>
      </c>
      <c r="J349" s="11" t="s">
        <v>115</v>
      </c>
    </row>
    <row r="351" spans="1:10" x14ac:dyDescent="0.2">
      <c r="A351" s="6">
        <v>1</v>
      </c>
      <c r="B351" s="52" t="s">
        <v>61</v>
      </c>
      <c r="D351" s="77">
        <f>'[1]WP H-1.3 (2020)'!$K5</f>
        <v>0.87439999999999996</v>
      </c>
      <c r="E351" s="77">
        <f>'[1]WP H-1.3 (2020)'!$K21</f>
        <v>0.21049999999999999</v>
      </c>
      <c r="F351" s="77">
        <f>'[1]WP H-1.3 (2020)'!$K37</f>
        <v>0.92969999999999997</v>
      </c>
      <c r="G351" s="77">
        <f>'[1]WP H-1.3 (2020)'!$K53</f>
        <v>0.98250000000000004</v>
      </c>
      <c r="H351" s="77">
        <f>'[1]WP H-1.3 (2020)'!$K69</f>
        <v>0.93940000000000001</v>
      </c>
      <c r="I351" s="77">
        <f>'[1]WP H-1.3 (2020)'!$K85</f>
        <v>0</v>
      </c>
      <c r="J351" s="77">
        <f>'[1]WP H-1.3 (2020)'!$K101</f>
        <v>0</v>
      </c>
    </row>
    <row r="352" spans="1:10" x14ac:dyDescent="0.2">
      <c r="A352" s="6">
        <f>A351+1</f>
        <v>2</v>
      </c>
      <c r="B352" s="52" t="s">
        <v>62</v>
      </c>
      <c r="D352" s="77">
        <f>'[1]WP H-1.3 (2020)'!$K6</f>
        <v>0.94</v>
      </c>
      <c r="E352" s="77">
        <f>'[1]WP H-1.3 (2020)'!$K22</f>
        <v>0.7097</v>
      </c>
      <c r="F352" s="77">
        <f>'[1]WP H-1.3 (2020)'!$K38</f>
        <v>0.96899999999999997</v>
      </c>
      <c r="G352" s="77">
        <f>'[1]WP H-1.3 (2020)'!$K54</f>
        <v>0.98899999999999999</v>
      </c>
      <c r="H352" s="77">
        <f>'[1]WP H-1.3 (2020)'!$K70</f>
        <v>0.79259999999999997</v>
      </c>
      <c r="I352" s="77">
        <f>'[1]WP H-1.3 (2020)'!$K86</f>
        <v>0</v>
      </c>
      <c r="J352" s="77">
        <f>'[1]WP H-1.3 (2020)'!$K102</f>
        <v>0</v>
      </c>
    </row>
    <row r="353" spans="1:13" x14ac:dyDescent="0.2">
      <c r="A353" s="6">
        <f t="shared" ref="A353:A360" si="75">A352+1</f>
        <v>3</v>
      </c>
      <c r="B353" s="52" t="s">
        <v>63</v>
      </c>
      <c r="D353" s="77">
        <f>'[1]WP H-1.3 (2020)'!$K7</f>
        <v>0.93200000000000005</v>
      </c>
      <c r="E353" s="77">
        <f>'[1]WP H-1.3 (2020)'!$K23</f>
        <v>0.73060000000000003</v>
      </c>
      <c r="F353" s="77">
        <f>'[1]WP H-1.3 (2020)'!$K39</f>
        <v>0.84909999999999997</v>
      </c>
      <c r="G353" s="77">
        <f>'[1]WP H-1.3 (2020)'!$K55</f>
        <v>0.90629999999999999</v>
      </c>
      <c r="H353" s="77">
        <f>'[1]WP H-1.3 (2020)'!$K71</f>
        <v>0.94950000000000001</v>
      </c>
      <c r="I353" s="77">
        <f>'[1]WP H-1.3 (2020)'!$K87</f>
        <v>0</v>
      </c>
      <c r="J353" s="77">
        <f>'[1]WP H-1.3 (2020)'!$K103</f>
        <v>0</v>
      </c>
    </row>
    <row r="354" spans="1:13" x14ac:dyDescent="0.2">
      <c r="A354" s="6">
        <f t="shared" si="75"/>
        <v>4</v>
      </c>
      <c r="B354" s="52" t="s">
        <v>64</v>
      </c>
      <c r="D354" s="77">
        <f>'[1]WP H-1.3 (2020)'!$K8</f>
        <v>0.86770000000000003</v>
      </c>
      <c r="E354" s="77">
        <f>'[1]WP H-1.3 (2020)'!$K24</f>
        <v>0.72750000000000004</v>
      </c>
      <c r="F354" s="77">
        <f>'[1]WP H-1.3 (2020)'!$K40</f>
        <v>0.9093</v>
      </c>
      <c r="G354" s="77">
        <f>'[1]WP H-1.3 (2020)'!$K56</f>
        <v>0.92859999999999998</v>
      </c>
      <c r="H354" s="77">
        <f>'[1]WP H-1.3 (2020)'!$K72</f>
        <v>0.80089999999999995</v>
      </c>
      <c r="I354" s="77">
        <f>'[1]WP H-1.3 (2020)'!$K88</f>
        <v>0</v>
      </c>
      <c r="J354" s="77">
        <f>'[1]WP H-1.3 (2020)'!$K104</f>
        <v>0</v>
      </c>
    </row>
    <row r="355" spans="1:13" x14ac:dyDescent="0.2">
      <c r="A355" s="6">
        <f t="shared" si="75"/>
        <v>5</v>
      </c>
      <c r="B355" s="52" t="s">
        <v>65</v>
      </c>
      <c r="D355" s="77">
        <f>'[1]WP H-1.3 (2020)'!$K9</f>
        <v>0.97650000000000003</v>
      </c>
      <c r="E355" s="77">
        <f>'[1]WP H-1.3 (2020)'!$K25</f>
        <v>0.80389999999999995</v>
      </c>
      <c r="F355" s="77">
        <f>'[1]WP H-1.3 (2020)'!$K41</f>
        <v>0.88649999999999995</v>
      </c>
      <c r="G355" s="77">
        <f>'[1]WP H-1.3 (2020)'!$K57</f>
        <v>0.85640000000000005</v>
      </c>
      <c r="H355" s="77">
        <f>'[1]WP H-1.3 (2020)'!$K73</f>
        <v>0.88170000000000004</v>
      </c>
      <c r="I355" s="77">
        <f>'[1]WP H-1.3 (2020)'!$K89</f>
        <v>0</v>
      </c>
      <c r="J355" s="77">
        <f>'[1]WP H-1.3 (2020)'!$K105</f>
        <v>0</v>
      </c>
    </row>
    <row r="356" spans="1:13" x14ac:dyDescent="0.2">
      <c r="A356" s="6">
        <f t="shared" si="75"/>
        <v>6</v>
      </c>
      <c r="B356" s="52" t="s">
        <v>66</v>
      </c>
      <c r="D356" s="77">
        <f>'[1]WP H-1.3 (2020)'!$K10</f>
        <v>0.93510000000000004</v>
      </c>
      <c r="E356" s="77">
        <f>'[1]WP H-1.3 (2020)'!$K26</f>
        <v>0.41770000000000002</v>
      </c>
      <c r="F356" s="77">
        <f>'[1]WP H-1.3 (2020)'!$K42</f>
        <v>0.85570000000000002</v>
      </c>
      <c r="G356" s="77">
        <f>'[1]WP H-1.3 (2020)'!$K58</f>
        <v>0.84730000000000005</v>
      </c>
      <c r="H356" s="77">
        <f>'[1]WP H-1.3 (2020)'!$K74</f>
        <v>0.9194</v>
      </c>
      <c r="I356" s="77">
        <f>'[1]WP H-1.3 (2020)'!$K90</f>
        <v>0</v>
      </c>
      <c r="J356" s="77">
        <f>'[1]WP H-1.3 (2020)'!$K106</f>
        <v>0</v>
      </c>
    </row>
    <row r="357" spans="1:13" x14ac:dyDescent="0.2">
      <c r="A357" s="6">
        <f t="shared" si="75"/>
        <v>7</v>
      </c>
      <c r="B357" s="52" t="s">
        <v>67</v>
      </c>
      <c r="D357" s="77">
        <f>'[1]WP H-1.3 (2020)'!$K11</f>
        <v>0.99160000000000004</v>
      </c>
      <c r="E357" s="77">
        <f>'[1]WP H-1.3 (2020)'!$K27</f>
        <v>0.73119999999999996</v>
      </c>
      <c r="F357" s="77">
        <f>'[1]WP H-1.3 (2020)'!$K43</f>
        <v>0.90169999999999995</v>
      </c>
      <c r="G357" s="77">
        <f>'[1]WP H-1.3 (2020)'!$K59</f>
        <v>0.88859999999999995</v>
      </c>
      <c r="H357" s="77">
        <f>'[1]WP H-1.3 (2020)'!$K75</f>
        <v>0.73839999999999995</v>
      </c>
      <c r="I357" s="77">
        <f>'[1]WP H-1.3 (2020)'!$K91</f>
        <v>0</v>
      </c>
      <c r="J357" s="77">
        <f>'[1]WP H-1.3 (2020)'!$K107</f>
        <v>0</v>
      </c>
    </row>
    <row r="358" spans="1:13" x14ac:dyDescent="0.2">
      <c r="A358" s="6">
        <f t="shared" si="75"/>
        <v>8</v>
      </c>
      <c r="B358" s="52" t="s">
        <v>68</v>
      </c>
      <c r="D358" s="77">
        <f>'[1]WP H-1.3 (2020)'!$K12</f>
        <v>0.93140000000000001</v>
      </c>
      <c r="E358" s="77">
        <f>'[1]WP H-1.3 (2020)'!$K28</f>
        <v>0.85760000000000003</v>
      </c>
      <c r="F358" s="77">
        <f>'[1]WP H-1.3 (2020)'!$K44</f>
        <v>0.89429999999999998</v>
      </c>
      <c r="G358" s="77">
        <f>'[1]WP H-1.3 (2020)'!$K60</f>
        <v>0.89170000000000005</v>
      </c>
      <c r="H358" s="77">
        <f>'[1]WP H-1.3 (2020)'!$K76</f>
        <v>0.89039999999999997</v>
      </c>
      <c r="I358" s="77">
        <f>'[1]WP H-1.3 (2020)'!$K92</f>
        <v>0</v>
      </c>
      <c r="J358" s="77">
        <f>'[1]WP H-1.3 (2020)'!$K108</f>
        <v>0</v>
      </c>
    </row>
    <row r="359" spans="1:13" x14ac:dyDescent="0.2">
      <c r="A359" s="6">
        <f t="shared" si="75"/>
        <v>9</v>
      </c>
      <c r="B359" s="52" t="s">
        <v>69</v>
      </c>
      <c r="D359" s="77">
        <f>'[1]WP H-1.3 (2020)'!$K13</f>
        <v>0.78149999999999997</v>
      </c>
      <c r="E359" s="77">
        <f>'[1]WP H-1.3 (2020)'!$K29</f>
        <v>0.74970000000000003</v>
      </c>
      <c r="F359" s="77">
        <f>'[1]WP H-1.3 (2020)'!$K45</f>
        <v>0.67889999999999995</v>
      </c>
      <c r="G359" s="77">
        <f>'[1]WP H-1.3 (2020)'!$K61</f>
        <v>0.74490000000000001</v>
      </c>
      <c r="H359" s="77">
        <f>'[1]WP H-1.3 (2020)'!$K77</f>
        <v>0.88790000000000002</v>
      </c>
      <c r="I359" s="77">
        <f>'[1]WP H-1.3 (2020)'!$K93</f>
        <v>0</v>
      </c>
      <c r="J359" s="77">
        <f>'[1]WP H-1.3 (2020)'!$K109</f>
        <v>0</v>
      </c>
    </row>
    <row r="360" spans="1:13" x14ac:dyDescent="0.2">
      <c r="A360" s="6">
        <f t="shared" si="75"/>
        <v>10</v>
      </c>
      <c r="B360" s="52" t="s">
        <v>70</v>
      </c>
      <c r="D360" s="77">
        <f>'[1]WP H-1.3 (2020)'!$K14</f>
        <v>0.99639999999999995</v>
      </c>
      <c r="E360" s="77">
        <f>'[1]WP H-1.3 (2020)'!$K30</f>
        <v>0.70499999999999996</v>
      </c>
      <c r="F360" s="77">
        <f>'[1]WP H-1.3 (2020)'!$K46</f>
        <v>0.72019999999999995</v>
      </c>
      <c r="G360" s="77">
        <f>'[1]WP H-1.3 (2020)'!$K62</f>
        <v>0.80130000000000001</v>
      </c>
      <c r="H360" s="77">
        <f>'[1]WP H-1.3 (2020)'!$K78</f>
        <v>0.99029999999999996</v>
      </c>
      <c r="I360" s="77">
        <f>'[1]WP H-1.3 (2020)'!$K94</f>
        <v>0</v>
      </c>
      <c r="J360" s="77">
        <f>'[1]WP H-1.3 (2020)'!$K110</f>
        <v>0</v>
      </c>
    </row>
    <row r="361" spans="1:13" x14ac:dyDescent="0.2">
      <c r="A361" s="6">
        <f>A360+1</f>
        <v>11</v>
      </c>
      <c r="B361" s="52" t="s">
        <v>71</v>
      </c>
      <c r="D361" s="77">
        <f>'[1]WP H-1.3 (2020)'!$K15</f>
        <v>0.90200000000000002</v>
      </c>
      <c r="E361" s="77">
        <f>'[1]WP H-1.3 (2020)'!$K31</f>
        <v>0.4577</v>
      </c>
      <c r="F361" s="77">
        <f>'[1]WP H-1.3 (2020)'!$K47</f>
        <v>0.95660000000000001</v>
      </c>
      <c r="G361" s="77">
        <f>'[1]WP H-1.3 (2020)'!$K63</f>
        <v>1.3052999999999999</v>
      </c>
      <c r="H361" s="77">
        <f>'[1]WP H-1.3 (2020)'!$K79</f>
        <v>1.0837000000000001</v>
      </c>
      <c r="I361" s="77">
        <f>'[1]WP H-1.3 (2020)'!$K95</f>
        <v>0</v>
      </c>
      <c r="J361" s="77">
        <f>'[1]WP H-1.3 (2020)'!$K111</f>
        <v>0</v>
      </c>
    </row>
    <row r="362" spans="1:13" x14ac:dyDescent="0.2">
      <c r="A362" s="6">
        <f t="shared" ref="A362" si="76">A361+1</f>
        <v>12</v>
      </c>
      <c r="B362" s="52" t="s">
        <v>72</v>
      </c>
      <c r="D362" s="77">
        <f>'[1]WP H-1.3 (2020)'!$K16</f>
        <v>0.62760000000000005</v>
      </c>
      <c r="E362" s="77">
        <f>'[1]WP H-1.3 (2020)'!$K32</f>
        <v>0.29139999999999999</v>
      </c>
      <c r="F362" s="77">
        <f>'[1]WP H-1.3 (2020)'!$K48</f>
        <v>0.28799999999999998</v>
      </c>
      <c r="G362" s="77">
        <f>'[1]WP H-1.3 (2020)'!$K64</f>
        <v>0.37419999999999998</v>
      </c>
      <c r="H362" s="77">
        <f>'[1]WP H-1.3 (2020)'!$K80</f>
        <v>0.32150000000000001</v>
      </c>
      <c r="I362" s="77">
        <f>'[1]WP H-1.3 (2020)'!$K96</f>
        <v>0</v>
      </c>
      <c r="J362" s="77">
        <f>'[1]WP H-1.3 (2020)'!$K112</f>
        <v>0</v>
      </c>
    </row>
    <row r="366" spans="1:13" x14ac:dyDescent="0.2">
      <c r="B366" s="174" t="s">
        <v>0</v>
      </c>
      <c r="C366" s="171"/>
      <c r="D366" s="171"/>
      <c r="I366" s="13"/>
      <c r="J366" s="13"/>
      <c r="M366" s="6" t="s">
        <v>101</v>
      </c>
    </row>
    <row r="367" spans="1:13" x14ac:dyDescent="0.2">
      <c r="B367" s="175" t="s">
        <v>3</v>
      </c>
      <c r="C367" s="171"/>
      <c r="D367" s="171"/>
      <c r="M367" s="9" t="s">
        <v>143</v>
      </c>
    </row>
    <row r="368" spans="1:13" x14ac:dyDescent="0.2">
      <c r="B368" s="175" t="s">
        <v>103</v>
      </c>
      <c r="C368" s="172"/>
      <c r="D368" s="172"/>
    </row>
    <row r="369" spans="1:14" x14ac:dyDescent="0.2">
      <c r="B369" s="175" t="str">
        <f>+$B$6</f>
        <v>TEST YEAR ENDED 12/31/2023</v>
      </c>
      <c r="C369" s="171"/>
      <c r="D369" s="171"/>
    </row>
    <row r="370" spans="1:14" x14ac:dyDescent="0.2">
      <c r="B370" s="175" t="str">
        <f>+$B$7</f>
        <v>DOCKET NO. 56211</v>
      </c>
      <c r="C370" s="171"/>
      <c r="D370" s="171"/>
    </row>
    <row r="371" spans="1:14" x14ac:dyDescent="0.2">
      <c r="B371" s="178" t="str">
        <f>B346</f>
        <v>S. MCMENAMIN</v>
      </c>
    </row>
    <row r="372" spans="1:14" x14ac:dyDescent="0.2">
      <c r="B372" s="8" t="s">
        <v>144</v>
      </c>
      <c r="E372" s="6">
        <v>2023</v>
      </c>
    </row>
    <row r="374" spans="1:14" ht="45" x14ac:dyDescent="0.2">
      <c r="A374" s="11" t="s">
        <v>15</v>
      </c>
      <c r="B374" s="11" t="s">
        <v>59</v>
      </c>
      <c r="C374" s="11"/>
      <c r="D374" s="11" t="s">
        <v>106</v>
      </c>
      <c r="E374" s="11" t="s">
        <v>107</v>
      </c>
      <c r="F374" s="11" t="s">
        <v>108</v>
      </c>
      <c r="G374" s="11" t="s">
        <v>109</v>
      </c>
      <c r="H374" s="11" t="s">
        <v>110</v>
      </c>
      <c r="I374" s="11" t="s">
        <v>111</v>
      </c>
      <c r="J374" s="11" t="s">
        <v>112</v>
      </c>
      <c r="K374" s="11" t="s">
        <v>113</v>
      </c>
      <c r="L374" s="11" t="s">
        <v>114</v>
      </c>
      <c r="M374" s="11" t="s">
        <v>115</v>
      </c>
      <c r="N374" s="6" t="s">
        <v>145</v>
      </c>
    </row>
    <row r="376" spans="1:14" x14ac:dyDescent="0.2">
      <c r="A376" s="6">
        <v>1</v>
      </c>
      <c r="B376" s="52" t="s">
        <v>61</v>
      </c>
      <c r="D376" s="75">
        <f t="shared" ref="D376:M376" si="77">D248*1000/(D91*$N376)</f>
        <v>0.49753683785284297</v>
      </c>
      <c r="E376" s="75">
        <f t="shared" si="77"/>
        <v>0.72210989663631109</v>
      </c>
      <c r="F376" s="75">
        <f t="shared" si="77"/>
        <v>0.95949963763292956</v>
      </c>
      <c r="G376" s="75">
        <f t="shared" si="77"/>
        <v>0.63004459869612539</v>
      </c>
      <c r="H376" s="75">
        <f t="shared" si="77"/>
        <v>0.71373115574372847</v>
      </c>
      <c r="I376" s="75">
        <f t="shared" si="77"/>
        <v>0.65154461877247782</v>
      </c>
      <c r="J376" s="75">
        <f t="shared" si="77"/>
        <v>0.80401001911005421</v>
      </c>
      <c r="K376" s="75">
        <f t="shared" si="77"/>
        <v>0.90531545238912936</v>
      </c>
      <c r="L376" s="75">
        <f t="shared" si="77"/>
        <v>0.56140232974910609</v>
      </c>
      <c r="M376" s="75">
        <f t="shared" si="77"/>
        <v>0.56140232974910398</v>
      </c>
      <c r="N376" s="76">
        <v>744</v>
      </c>
    </row>
    <row r="377" spans="1:14" x14ac:dyDescent="0.2">
      <c r="A377" s="6">
        <f>A376+1</f>
        <v>2</v>
      </c>
      <c r="B377" s="52" t="s">
        <v>62</v>
      </c>
      <c r="D377" s="75">
        <f t="shared" ref="D377:M377" si="78">D249*1000/(D92*$N377)</f>
        <v>0.55124589195217732</v>
      </c>
      <c r="E377" s="75">
        <f t="shared" si="78"/>
        <v>0.72022674406146281</v>
      </c>
      <c r="F377" s="75">
        <f t="shared" si="78"/>
        <v>0.91104016072682514</v>
      </c>
      <c r="G377" s="75">
        <f t="shared" si="78"/>
        <v>0.63510973619807343</v>
      </c>
      <c r="H377" s="75">
        <f t="shared" si="78"/>
        <v>0.70256290198223381</v>
      </c>
      <c r="I377" s="75">
        <f t="shared" si="78"/>
        <v>0.63076666294759676</v>
      </c>
      <c r="J377" s="75">
        <f t="shared" si="78"/>
        <v>0.79720368681657827</v>
      </c>
      <c r="K377" s="75">
        <f t="shared" si="78"/>
        <v>0.8268638518916871</v>
      </c>
      <c r="L377" s="75">
        <f t="shared" si="78"/>
        <v>0.5337549603174615</v>
      </c>
      <c r="M377" s="75">
        <f t="shared" si="78"/>
        <v>0.53375496031746172</v>
      </c>
      <c r="N377" s="76">
        <v>672</v>
      </c>
    </row>
    <row r="378" spans="1:14" x14ac:dyDescent="0.2">
      <c r="A378" s="6">
        <f t="shared" ref="A378:A385" si="79">A377+1</f>
        <v>3</v>
      </c>
      <c r="B378" s="52" t="s">
        <v>63</v>
      </c>
      <c r="D378" s="75">
        <f t="shared" ref="D378:M378" si="80">D250*1000/(D93*$N378)</f>
        <v>0.52443345921786522</v>
      </c>
      <c r="E378" s="75">
        <f t="shared" si="80"/>
        <v>0.74792138358246152</v>
      </c>
      <c r="F378" s="75">
        <f t="shared" si="80"/>
        <v>0.57140556908844975</v>
      </c>
      <c r="G378" s="75">
        <f t="shared" si="80"/>
        <v>0.63016259230554328</v>
      </c>
      <c r="H378" s="75">
        <f t="shared" si="80"/>
        <v>0.70301049375744651</v>
      </c>
      <c r="I378" s="75">
        <f t="shared" si="80"/>
        <v>0.72052123784834521</v>
      </c>
      <c r="J378" s="75">
        <f t="shared" si="80"/>
        <v>0.82341085943244086</v>
      </c>
      <c r="K378" s="75">
        <f t="shared" si="80"/>
        <v>0.81024532537160721</v>
      </c>
      <c r="L378" s="75">
        <f t="shared" si="80"/>
        <v>0.49805107526881898</v>
      </c>
      <c r="M378" s="75">
        <f t="shared" si="80"/>
        <v>0.49805107526881898</v>
      </c>
      <c r="N378" s="76">
        <v>744</v>
      </c>
    </row>
    <row r="379" spans="1:14" x14ac:dyDescent="0.2">
      <c r="A379" s="6">
        <f t="shared" si="79"/>
        <v>4</v>
      </c>
      <c r="B379" s="52" t="s">
        <v>64</v>
      </c>
      <c r="D379" s="75">
        <f t="shared" ref="D379:M379" si="81">D251*1000/(D94*$N379)</f>
        <v>0.43452021458850359</v>
      </c>
      <c r="E379" s="75">
        <f t="shared" si="81"/>
        <v>0.74449177992450921</v>
      </c>
      <c r="F379" s="75">
        <f t="shared" si="81"/>
        <v>0.62878645640877129</v>
      </c>
      <c r="G379" s="75">
        <f t="shared" si="81"/>
        <v>0.59658525440303622</v>
      </c>
      <c r="H379" s="75">
        <f t="shared" si="81"/>
        <v>0.67323817950653153</v>
      </c>
      <c r="I379" s="75">
        <f t="shared" si="81"/>
        <v>0.73046057125179198</v>
      </c>
      <c r="J379" s="75">
        <f t="shared" si="81"/>
        <v>0.80595958496134001</v>
      </c>
      <c r="K379" s="75">
        <f t="shared" si="81"/>
        <v>0.92029282606626417</v>
      </c>
      <c r="L379" s="75">
        <f t="shared" si="81"/>
        <v>0.46081018518518707</v>
      </c>
      <c r="M379" s="75">
        <f t="shared" si="81"/>
        <v>0.46081018518518557</v>
      </c>
      <c r="N379" s="76">
        <v>720</v>
      </c>
    </row>
    <row r="380" spans="1:14" x14ac:dyDescent="0.2">
      <c r="A380" s="6">
        <f t="shared" si="79"/>
        <v>5</v>
      </c>
      <c r="B380" s="52" t="s">
        <v>65</v>
      </c>
      <c r="D380" s="75">
        <f t="shared" ref="D380:M380" si="82">D252*1000/(D95*$N380)</f>
        <v>0.52068816003081297</v>
      </c>
      <c r="E380" s="75">
        <f t="shared" si="82"/>
        <v>0.75914663879774691</v>
      </c>
      <c r="F380" s="75">
        <f t="shared" si="82"/>
        <v>0.45330331229561172</v>
      </c>
      <c r="G380" s="75">
        <f t="shared" si="82"/>
        <v>0.64967897719957735</v>
      </c>
      <c r="H380" s="75">
        <f t="shared" si="82"/>
        <v>0.7281088354911488</v>
      </c>
      <c r="I380" s="75">
        <f t="shared" si="82"/>
        <v>0.73254754846158909</v>
      </c>
      <c r="J380" s="75">
        <f t="shared" si="82"/>
        <v>0.81647831081739553</v>
      </c>
      <c r="K380" s="75">
        <f t="shared" si="82"/>
        <v>0.91942201065275031</v>
      </c>
      <c r="L380" s="75">
        <f t="shared" si="82"/>
        <v>0.42936827956989476</v>
      </c>
      <c r="M380" s="75">
        <f t="shared" si="82"/>
        <v>0.42936827956989354</v>
      </c>
      <c r="N380" s="76">
        <v>744</v>
      </c>
    </row>
    <row r="381" spans="1:14" x14ac:dyDescent="0.2">
      <c r="A381" s="6">
        <f t="shared" si="79"/>
        <v>6</v>
      </c>
      <c r="B381" s="52" t="s">
        <v>66</v>
      </c>
      <c r="D381" s="75">
        <f t="shared" ref="D381:M381" si="83">D253*1000/(D96*$N381)</f>
        <v>0.59387816922079784</v>
      </c>
      <c r="E381" s="75">
        <f t="shared" si="83"/>
        <v>0.77618794743769615</v>
      </c>
      <c r="F381" s="75">
        <f t="shared" si="83"/>
        <v>0.57183819017307325</v>
      </c>
      <c r="G381" s="75">
        <f t="shared" si="83"/>
        <v>0.65144627717994585</v>
      </c>
      <c r="H381" s="75">
        <f t="shared" si="83"/>
        <v>0.73063714534799251</v>
      </c>
      <c r="I381" s="75">
        <f t="shared" si="83"/>
        <v>0.62855052661252242</v>
      </c>
      <c r="J381" s="75">
        <f t="shared" si="83"/>
        <v>0.82605862395427077</v>
      </c>
      <c r="K381" s="75">
        <f t="shared" si="83"/>
        <v>0.94555040674291957</v>
      </c>
      <c r="L381" s="75">
        <f t="shared" si="83"/>
        <v>0.41379629629629833</v>
      </c>
      <c r="M381" s="75">
        <f t="shared" si="83"/>
        <v>0.41379629629629699</v>
      </c>
      <c r="N381" s="76">
        <v>720</v>
      </c>
    </row>
    <row r="382" spans="1:14" x14ac:dyDescent="0.2">
      <c r="A382" s="6">
        <f t="shared" si="79"/>
        <v>7</v>
      </c>
      <c r="B382" s="52" t="s">
        <v>67</v>
      </c>
      <c r="D382" s="75">
        <f t="shared" ref="D382:M382" si="84">D254*1000/(D97*$N382)</f>
        <v>0.62228235237910245</v>
      </c>
      <c r="E382" s="75">
        <f t="shared" si="84"/>
        <v>0.79086181110191578</v>
      </c>
      <c r="F382" s="75">
        <f t="shared" si="84"/>
        <v>0.57503945303784387</v>
      </c>
      <c r="G382" s="75">
        <f t="shared" si="84"/>
        <v>0.67967135570951454</v>
      </c>
      <c r="H382" s="75">
        <f t="shared" si="84"/>
        <v>0.75109126093717982</v>
      </c>
      <c r="I382" s="75">
        <f t="shared" si="84"/>
        <v>0.82320394140910458</v>
      </c>
      <c r="J382" s="75">
        <f t="shared" si="84"/>
        <v>0.84492717771107739</v>
      </c>
      <c r="K382" s="75">
        <f t="shared" si="84"/>
        <v>0.93624674344340164</v>
      </c>
      <c r="L382" s="75">
        <f t="shared" si="84"/>
        <v>0.42148297491039538</v>
      </c>
      <c r="M382" s="75">
        <f t="shared" si="84"/>
        <v>0.42148297491039421</v>
      </c>
      <c r="N382" s="76">
        <v>744</v>
      </c>
    </row>
    <row r="383" spans="1:14" x14ac:dyDescent="0.2">
      <c r="A383" s="6">
        <f t="shared" si="79"/>
        <v>8</v>
      </c>
      <c r="B383" s="52" t="s">
        <v>68</v>
      </c>
      <c r="D383" s="75">
        <f t="shared" ref="D383:M383" si="85">D255*1000/(D98*$N383)</f>
        <v>0.62628891462359459</v>
      </c>
      <c r="E383" s="75">
        <f t="shared" si="85"/>
        <v>0.80771621666987714</v>
      </c>
      <c r="F383" s="75">
        <f t="shared" si="85"/>
        <v>0.66905200947622134</v>
      </c>
      <c r="G383" s="75">
        <f t="shared" si="85"/>
        <v>0.70265112222755211</v>
      </c>
      <c r="H383" s="75">
        <f t="shared" si="85"/>
        <v>0.76158083404924104</v>
      </c>
      <c r="I383" s="75">
        <f t="shared" si="85"/>
        <v>0.7824727090226673</v>
      </c>
      <c r="J383" s="75">
        <f t="shared" si="85"/>
        <v>0.83665854650971261</v>
      </c>
      <c r="K383" s="75">
        <f t="shared" si="85"/>
        <v>0.93565117160222333</v>
      </c>
      <c r="L383" s="75">
        <f t="shared" si="85"/>
        <v>0.44881272401433847</v>
      </c>
      <c r="M383" s="75">
        <f t="shared" si="85"/>
        <v>0.44881272401433858</v>
      </c>
      <c r="N383" s="76">
        <v>744</v>
      </c>
    </row>
    <row r="384" spans="1:14" x14ac:dyDescent="0.2">
      <c r="A384" s="6">
        <f t="shared" si="79"/>
        <v>9</v>
      </c>
      <c r="B384" s="52" t="s">
        <v>69</v>
      </c>
      <c r="D384" s="75">
        <f t="shared" ref="D384:M384" si="86">D256*1000/(D99*$N384)</f>
        <v>0.5526774412516936</v>
      </c>
      <c r="E384" s="75">
        <f t="shared" si="86"/>
        <v>0.75937798717279803</v>
      </c>
      <c r="F384" s="75">
        <f t="shared" si="86"/>
        <v>0.47422666562628601</v>
      </c>
      <c r="G384" s="75">
        <f t="shared" si="86"/>
        <v>0.6345596379375803</v>
      </c>
      <c r="H384" s="75">
        <f t="shared" si="86"/>
        <v>0.72318187971552883</v>
      </c>
      <c r="I384" s="75">
        <f t="shared" si="86"/>
        <v>0.58554165655762735</v>
      </c>
      <c r="J384" s="75">
        <f t="shared" si="86"/>
        <v>0.80675687981483579</v>
      </c>
      <c r="K384" s="75">
        <f t="shared" si="86"/>
        <v>0.90715481302209633</v>
      </c>
      <c r="L384" s="75">
        <f t="shared" si="86"/>
        <v>0.4843981481481493</v>
      </c>
      <c r="M384" s="75">
        <f t="shared" si="86"/>
        <v>0.48439814814814991</v>
      </c>
      <c r="N384" s="76">
        <v>720</v>
      </c>
    </row>
    <row r="385" spans="1:14" x14ac:dyDescent="0.2">
      <c r="A385" s="6">
        <f t="shared" si="79"/>
        <v>10</v>
      </c>
      <c r="B385" s="52" t="s">
        <v>70</v>
      </c>
      <c r="D385" s="75">
        <f t="shared" ref="D385:M385" si="87">D257*1000/(D100*$N385)</f>
        <v>0.42717025067238812</v>
      </c>
      <c r="E385" s="75">
        <f t="shared" si="87"/>
        <v>0.76134995343120193</v>
      </c>
      <c r="F385" s="75">
        <f t="shared" si="87"/>
        <v>0.70110700797074743</v>
      </c>
      <c r="G385" s="75">
        <f t="shared" si="87"/>
        <v>0.58365786585653001</v>
      </c>
      <c r="H385" s="75">
        <f t="shared" si="87"/>
        <v>0.68597929250823331</v>
      </c>
      <c r="I385" s="75">
        <f t="shared" si="87"/>
        <v>0.69835955341877631</v>
      </c>
      <c r="J385" s="75">
        <f t="shared" si="87"/>
        <v>0.79549339463385815</v>
      </c>
      <c r="K385" s="75">
        <f t="shared" si="87"/>
        <v>0.92169992710135518</v>
      </c>
      <c r="L385" s="75">
        <f t="shared" si="87"/>
        <v>0.52148297491039597</v>
      </c>
      <c r="M385" s="75">
        <f t="shared" si="87"/>
        <v>0.5214829749103943</v>
      </c>
      <c r="N385" s="76">
        <v>744</v>
      </c>
    </row>
    <row r="386" spans="1:14" x14ac:dyDescent="0.2">
      <c r="A386" s="6">
        <f>A385+1</f>
        <v>11</v>
      </c>
      <c r="B386" s="52" t="s">
        <v>71</v>
      </c>
      <c r="D386" s="75">
        <f t="shared" ref="D386:M387" si="88">D258*1000/(D101*$N386)</f>
        <v>0.56238207938137152</v>
      </c>
      <c r="E386" s="75">
        <f t="shared" si="88"/>
        <v>0.74141085286714625</v>
      </c>
      <c r="F386" s="75">
        <f t="shared" si="88"/>
        <v>0.50115011339091531</v>
      </c>
      <c r="G386" s="75">
        <f t="shared" si="88"/>
        <v>0.58844695957839988</v>
      </c>
      <c r="H386" s="75">
        <f t="shared" si="88"/>
        <v>0.67546307376206716</v>
      </c>
      <c r="I386" s="75">
        <f t="shared" si="88"/>
        <v>0.68792502147714318</v>
      </c>
      <c r="J386" s="75">
        <f t="shared" si="88"/>
        <v>0.79293952169107318</v>
      </c>
      <c r="K386" s="75">
        <f t="shared" si="88"/>
        <v>0.94315407799447326</v>
      </c>
      <c r="L386" s="75">
        <f t="shared" si="88"/>
        <v>0.55513888888889107</v>
      </c>
      <c r="M386" s="75">
        <f t="shared" si="88"/>
        <v>0.5551388888888894</v>
      </c>
      <c r="N386" s="76">
        <v>720</v>
      </c>
    </row>
    <row r="387" spans="1:14" x14ac:dyDescent="0.2">
      <c r="A387" s="6">
        <f t="shared" ref="A387" si="89">A386+1</f>
        <v>12</v>
      </c>
      <c r="B387" s="52" t="s">
        <v>72</v>
      </c>
      <c r="D387" s="75">
        <f t="shared" ref="D387:M387" si="90">D259*1000/(D102*$N387)</f>
        <v>0.67213625039076352</v>
      </c>
      <c r="E387" s="75">
        <f t="shared" si="90"/>
        <v>0.77561200432731048</v>
      </c>
      <c r="F387" s="75">
        <f t="shared" si="90"/>
        <v>0.37294595488970539</v>
      </c>
      <c r="G387" s="75">
        <f t="shared" si="90"/>
        <v>0.69272952633166363</v>
      </c>
      <c r="H387" s="75">
        <f t="shared" si="90"/>
        <v>0.70651038909386898</v>
      </c>
      <c r="I387" s="75">
        <f t="shared" si="90"/>
        <v>0.75022522875069086</v>
      </c>
      <c r="J387" s="75">
        <f t="shared" si="88"/>
        <v>0.82295380126222673</v>
      </c>
      <c r="K387" s="75">
        <f t="shared" si="90"/>
        <v>0.95368415940302931</v>
      </c>
      <c r="L387" s="75">
        <f t="shared" si="90"/>
        <v>0.57016129032258334</v>
      </c>
      <c r="M387" s="75">
        <f t="shared" si="90"/>
        <v>0.570161290322581</v>
      </c>
      <c r="N387" s="76">
        <v>744</v>
      </c>
    </row>
    <row r="388" spans="1:14" x14ac:dyDescent="0.2">
      <c r="B388" s="53"/>
    </row>
    <row r="389" spans="1:14" x14ac:dyDescent="0.2">
      <c r="A389" s="6" t="s">
        <v>146</v>
      </c>
    </row>
    <row r="391" spans="1:14" x14ac:dyDescent="0.2">
      <c r="J391" s="6" t="s">
        <v>101</v>
      </c>
    </row>
    <row r="392" spans="1:14" x14ac:dyDescent="0.2">
      <c r="B392" s="174" t="s">
        <v>0</v>
      </c>
      <c r="C392" s="171"/>
      <c r="D392" s="171"/>
      <c r="I392" s="13"/>
      <c r="J392" s="9" t="s">
        <v>147</v>
      </c>
    </row>
    <row r="393" spans="1:14" x14ac:dyDescent="0.2">
      <c r="B393" s="175" t="s">
        <v>3</v>
      </c>
      <c r="C393" s="171"/>
      <c r="D393" s="171"/>
    </row>
    <row r="394" spans="1:14" x14ac:dyDescent="0.2">
      <c r="B394" s="175" t="s">
        <v>103</v>
      </c>
      <c r="C394" s="172"/>
      <c r="D394" s="172"/>
    </row>
    <row r="395" spans="1:14" x14ac:dyDescent="0.2">
      <c r="B395" s="175" t="str">
        <f>+$B$6</f>
        <v>TEST YEAR ENDED 12/31/2023</v>
      </c>
      <c r="C395" s="171"/>
      <c r="D395" s="171"/>
    </row>
    <row r="396" spans="1:14" x14ac:dyDescent="0.2">
      <c r="B396" s="175" t="str">
        <f>+$B$7</f>
        <v>DOCKET NO. 56211</v>
      </c>
      <c r="C396" s="171"/>
      <c r="D396" s="171"/>
    </row>
    <row r="397" spans="1:14" x14ac:dyDescent="0.2">
      <c r="B397" s="178" t="str">
        <f>B371</f>
        <v>S. MCMENAMIN</v>
      </c>
    </row>
    <row r="398" spans="1:14" x14ac:dyDescent="0.2">
      <c r="B398" s="8" t="s">
        <v>144</v>
      </c>
      <c r="E398" s="6">
        <v>2022</v>
      </c>
    </row>
    <row r="400" spans="1:14" ht="33.75" x14ac:dyDescent="0.2">
      <c r="A400" s="11" t="s">
        <v>15</v>
      </c>
      <c r="B400" s="11" t="s">
        <v>59</v>
      </c>
      <c r="C400" s="11"/>
      <c r="D400" s="11" t="s">
        <v>106</v>
      </c>
      <c r="E400" s="11" t="s">
        <v>138</v>
      </c>
      <c r="F400" s="11" t="s">
        <v>139</v>
      </c>
      <c r="G400" s="11" t="s">
        <v>140</v>
      </c>
      <c r="H400" s="11" t="s">
        <v>113</v>
      </c>
      <c r="I400" s="11" t="s">
        <v>114</v>
      </c>
      <c r="J400" s="11" t="s">
        <v>115</v>
      </c>
    </row>
    <row r="402" spans="1:10" x14ac:dyDescent="0.2">
      <c r="A402" s="6">
        <v>1</v>
      </c>
      <c r="B402" s="52" t="s">
        <v>61</v>
      </c>
      <c r="D402" s="77">
        <f>'[1]WP H-1.3 (2022)'!$R5</f>
        <v>0.58349072271901381</v>
      </c>
      <c r="E402" s="77">
        <f>'[1]WP H-1.3 (2022)'!$R21</f>
        <v>0.73972110368113819</v>
      </c>
      <c r="F402" s="77">
        <f>'[1]WP H-1.3 (2022)'!$R37</f>
        <v>0.67263461944274361</v>
      </c>
      <c r="G402" s="77">
        <f>'[1]WP H-1.3 (2022)'!$R53</f>
        <v>0.81819903758723544</v>
      </c>
      <c r="H402" s="77">
        <f>'[1]WP H-1.3 (2022)'!$R69</f>
        <v>0.93774602330207779</v>
      </c>
      <c r="I402" s="77">
        <f>'[1]WP H-1.3 (2022)'!$R85</f>
        <v>0.56190279170024249</v>
      </c>
      <c r="J402" s="77">
        <f>'[1]WP H-1.3 (2022)'!$R101</f>
        <v>0.56190279170023927</v>
      </c>
    </row>
    <row r="403" spans="1:10" x14ac:dyDescent="0.2">
      <c r="A403" s="6">
        <f>A402+1</f>
        <v>2</v>
      </c>
      <c r="B403" s="52" t="s">
        <v>62</v>
      </c>
      <c r="D403" s="77">
        <f>'[1]WP H-1.3 (2022)'!$R6</f>
        <v>0.48642266564971881</v>
      </c>
      <c r="E403" s="77">
        <f>'[1]WP H-1.3 (2022)'!$R22</f>
        <v>0.71316318765693087</v>
      </c>
      <c r="F403" s="77">
        <f>'[1]WP H-1.3 (2022)'!$R38</f>
        <v>0.67074616309262403</v>
      </c>
      <c r="G403" s="77">
        <f>'[1]WP H-1.3 (2022)'!$R54</f>
        <v>0.79950158511418545</v>
      </c>
      <c r="H403" s="77">
        <f>'[1]WP H-1.3 (2022)'!$R70</f>
        <v>0.92221153335611539</v>
      </c>
      <c r="I403" s="77">
        <f>'[1]WP H-1.3 (2022)'!$R86</f>
        <v>0.5345334087069521</v>
      </c>
      <c r="J403" s="77">
        <f>'[1]WP H-1.3 (2022)'!$R102</f>
        <v>0.53453340870695132</v>
      </c>
    </row>
    <row r="404" spans="1:10" x14ac:dyDescent="0.2">
      <c r="A404" s="6">
        <f t="shared" ref="A404:A411" si="91">A403+1</f>
        <v>3</v>
      </c>
      <c r="B404" s="52" t="s">
        <v>63</v>
      </c>
      <c r="D404" s="77">
        <f>'[1]WP H-1.3 (2022)'!$R7</f>
        <v>0.54294303318005666</v>
      </c>
      <c r="E404" s="77">
        <f>'[1]WP H-1.3 (2022)'!$R23</f>
        <v>0.73897582052426014</v>
      </c>
      <c r="F404" s="77">
        <f>'[1]WP H-1.3 (2022)'!$R39</f>
        <v>0.67375263238130112</v>
      </c>
      <c r="G404" s="77">
        <f>'[1]WP H-1.3 (2022)'!$R55</f>
        <v>0.82314406225297965</v>
      </c>
      <c r="H404" s="77">
        <f>'[1]WP H-1.3 (2022)'!$R71</f>
        <v>0.93374614554479873</v>
      </c>
      <c r="I404" s="77">
        <f>'[1]WP H-1.3 (2022)'!$R87</f>
        <v>0.49824733120786607</v>
      </c>
      <c r="J404" s="77">
        <f>'[1]WP H-1.3 (2022)'!$R103</f>
        <v>0.4982473312078648</v>
      </c>
    </row>
    <row r="405" spans="1:10" x14ac:dyDescent="0.2">
      <c r="A405" s="6">
        <f t="shared" si="91"/>
        <v>4</v>
      </c>
      <c r="B405" s="52" t="s">
        <v>64</v>
      </c>
      <c r="D405" s="77">
        <f>'[1]WP H-1.3 (2022)'!$R8</f>
        <v>0.48028808967575853</v>
      </c>
      <c r="E405" s="77">
        <f>'[1]WP H-1.3 (2022)'!$R24</f>
        <v>0.75787248477697355</v>
      </c>
      <c r="F405" s="77">
        <f>'[1]WP H-1.3 (2022)'!$R40</f>
        <v>0.67139776962470454</v>
      </c>
      <c r="G405" s="77">
        <f>'[1]WP H-1.3 (2022)'!$R56</f>
        <v>0.80538051664370502</v>
      </c>
      <c r="H405" s="77">
        <f>'[1]WP H-1.3 (2022)'!$R72</f>
        <v>0.92150637446208361</v>
      </c>
      <c r="I405" s="77">
        <f>'[1]WP H-1.3 (2022)'!$R88</f>
        <v>0.46034530433661752</v>
      </c>
      <c r="J405" s="77">
        <f>'[1]WP H-1.3 (2022)'!$R104</f>
        <v>0.46034530433661686</v>
      </c>
    </row>
    <row r="406" spans="1:10" x14ac:dyDescent="0.2">
      <c r="A406" s="6">
        <f t="shared" si="91"/>
        <v>5</v>
      </c>
      <c r="B406" s="52" t="s">
        <v>65</v>
      </c>
      <c r="D406" s="77">
        <f>'[1]WP H-1.3 (2022)'!$R9</f>
        <v>0.5779016289518546</v>
      </c>
      <c r="E406" s="77">
        <f>'[1]WP H-1.3 (2022)'!$R25</f>
        <v>0.77248643874496881</v>
      </c>
      <c r="F406" s="77">
        <f>'[1]WP H-1.3 (2022)'!$R41</f>
        <v>0.68660196884846136</v>
      </c>
      <c r="G406" s="77">
        <f>'[1]WP H-1.3 (2022)'!$R57</f>
        <v>0.82445385916921154</v>
      </c>
      <c r="H406" s="77">
        <f>'[1]WP H-1.3 (2022)'!$R73</f>
        <v>0.9367792501496478</v>
      </c>
      <c r="I406" s="77">
        <f>'[1]WP H-1.3 (2022)'!$R89</f>
        <v>0.42937445951196274</v>
      </c>
      <c r="J406" s="77">
        <f>'[1]WP H-1.3 (2022)'!$R105</f>
        <v>0.42937445951196496</v>
      </c>
    </row>
    <row r="407" spans="1:10" x14ac:dyDescent="0.2">
      <c r="A407" s="6">
        <f t="shared" si="91"/>
        <v>6</v>
      </c>
      <c r="B407" s="52" t="s">
        <v>66</v>
      </c>
      <c r="D407" s="77">
        <f>'[1]WP H-1.3 (2022)'!$R10</f>
        <v>0.61185908700797587</v>
      </c>
      <c r="E407" s="77">
        <f>'[1]WP H-1.3 (2022)'!$R26</f>
        <v>0.78701738017313594</v>
      </c>
      <c r="F407" s="77">
        <f>'[1]WP H-1.3 (2022)'!$R42</f>
        <v>0.71894679362621439</v>
      </c>
      <c r="G407" s="77">
        <f>'[1]WP H-1.3 (2022)'!$R58</f>
        <v>0.84709236127853582</v>
      </c>
      <c r="H407" s="77">
        <f>'[1]WP H-1.3 (2022)'!$R74</f>
        <v>0.80735037822877909</v>
      </c>
      <c r="I407" s="77">
        <f>'[1]WP H-1.3 (2022)'!$R90</f>
        <v>0.41395479755360576</v>
      </c>
      <c r="J407" s="77">
        <f>'[1]WP H-1.3 (2022)'!$R106</f>
        <v>0.4139547975536042</v>
      </c>
    </row>
    <row r="408" spans="1:10" x14ac:dyDescent="0.2">
      <c r="A408" s="6">
        <f t="shared" si="91"/>
        <v>7</v>
      </c>
      <c r="B408" s="52" t="s">
        <v>67</v>
      </c>
      <c r="D408" s="77">
        <f>'[1]WP H-1.3 (2022)'!$R11</f>
        <v>0.58444889166125258</v>
      </c>
      <c r="E408" s="77">
        <f>'[1]WP H-1.3 (2022)'!$R27</f>
        <v>0.78851965493594423</v>
      </c>
      <c r="F408" s="77">
        <f>'[1]WP H-1.3 (2022)'!$R43</f>
        <v>0.68132115399089199</v>
      </c>
      <c r="G408" s="77">
        <f>'[1]WP H-1.3 (2022)'!$R59</f>
        <v>0.82372405860958842</v>
      </c>
      <c r="H408" s="77">
        <f>'[1]WP H-1.3 (2022)'!$R75</f>
        <v>0.91234695582616776</v>
      </c>
      <c r="I408" s="77">
        <f>'[1]WP H-1.3 (2022)'!$R91</f>
        <v>0.42172958616546535</v>
      </c>
      <c r="J408" s="77">
        <f>'[1]WP H-1.3 (2022)'!$R107</f>
        <v>0.42172958616546291</v>
      </c>
    </row>
    <row r="409" spans="1:10" x14ac:dyDescent="0.2">
      <c r="A409" s="6">
        <f t="shared" si="91"/>
        <v>8</v>
      </c>
      <c r="B409" s="52" t="s">
        <v>68</v>
      </c>
      <c r="D409" s="77">
        <f>'[1]WP H-1.3 (2022)'!$R12</f>
        <v>0.58162194396597622</v>
      </c>
      <c r="E409" s="77">
        <f>'[1]WP H-1.3 (2022)'!$R28</f>
        <v>0.78483942200451218</v>
      </c>
      <c r="F409" s="77">
        <f>'[1]WP H-1.3 (2022)'!$R44</f>
        <v>0.6977561204841557</v>
      </c>
      <c r="G409" s="77">
        <f>'[1]WP H-1.3 (2022)'!$R60</f>
        <v>0.83388645834901098</v>
      </c>
      <c r="H409" s="77">
        <f>'[1]WP H-1.3 (2022)'!$R76</f>
        <v>0.92170372227862529</v>
      </c>
      <c r="I409" s="77">
        <f>'[1]WP H-1.3 (2022)'!$R92</f>
        <v>0.44874179938373687</v>
      </c>
      <c r="J409" s="77">
        <f>'[1]WP H-1.3 (2022)'!$R108</f>
        <v>0.44874179938373426</v>
      </c>
    </row>
    <row r="410" spans="1:10" x14ac:dyDescent="0.2">
      <c r="A410" s="6">
        <f t="shared" si="91"/>
        <v>9</v>
      </c>
      <c r="B410" s="52" t="s">
        <v>69</v>
      </c>
      <c r="D410" s="77">
        <f>'[1]WP H-1.3 (2022)'!$R13</f>
        <v>0.55058632773955407</v>
      </c>
      <c r="E410" s="77">
        <f>'[1]WP H-1.3 (2022)'!$R29</f>
        <v>0.76905920340433676</v>
      </c>
      <c r="F410" s="77">
        <f>'[1]WP H-1.3 (2022)'!$R45</f>
        <v>0.63958355670102918</v>
      </c>
      <c r="G410" s="77">
        <f>'[1]WP H-1.3 (2022)'!$R61</f>
        <v>0.80862449908231837</v>
      </c>
      <c r="H410" s="77">
        <f>'[1]WP H-1.3 (2022)'!$R77</f>
        <v>0.89085859460154182</v>
      </c>
      <c r="I410" s="77">
        <f>'[1]WP H-1.3 (2022)'!$R93</f>
        <v>0.48463942586952186</v>
      </c>
      <c r="J410" s="77">
        <f>'[1]WP H-1.3 (2022)'!$R109</f>
        <v>0.48463942586952108</v>
      </c>
    </row>
    <row r="411" spans="1:10" x14ac:dyDescent="0.2">
      <c r="A411" s="6">
        <f t="shared" si="91"/>
        <v>10</v>
      </c>
      <c r="B411" s="52" t="s">
        <v>70</v>
      </c>
      <c r="D411" s="77">
        <f>'[1]WP H-1.3 (2022)'!$R14</f>
        <v>0.42756632522984322</v>
      </c>
      <c r="E411" s="77">
        <f>'[1]WP H-1.3 (2022)'!$R30</f>
        <v>0.72898493535347519</v>
      </c>
      <c r="F411" s="77">
        <f>'[1]WP H-1.3 (2022)'!$R46</f>
        <v>0.61243889928201523</v>
      </c>
      <c r="G411" s="77">
        <f>'[1]WP H-1.3 (2022)'!$R62</f>
        <v>0.75789811933341922</v>
      </c>
      <c r="H411" s="77">
        <f>'[1]WP H-1.3 (2022)'!$R78</f>
        <v>0.93292075578674971</v>
      </c>
      <c r="I411" s="77">
        <f>'[1]WP H-1.3 (2022)'!$R94</f>
        <v>0.52158609534547162</v>
      </c>
      <c r="J411" s="77">
        <f>'[1]WP H-1.3 (2022)'!$R110</f>
        <v>0.52158609534547251</v>
      </c>
    </row>
    <row r="412" spans="1:10" x14ac:dyDescent="0.2">
      <c r="A412" s="6">
        <f>A411+1</f>
        <v>11</v>
      </c>
      <c r="B412" s="52" t="s">
        <v>71</v>
      </c>
      <c r="D412" s="77">
        <f>'[1]WP H-1.3 (2022)'!$R15</f>
        <v>0.51941546846344488</v>
      </c>
      <c r="E412" s="77">
        <f>'[1]WP H-1.3 (2022)'!$R31</f>
        <v>0.75868301749178602</v>
      </c>
      <c r="F412" s="77">
        <f>'[1]WP H-1.3 (2022)'!$R47</f>
        <v>0.63530600584953512</v>
      </c>
      <c r="G412" s="77">
        <f>'[1]WP H-1.3 (2022)'!$R63</f>
        <v>0.78616485514148138</v>
      </c>
      <c r="H412" s="77">
        <f>'[1]WP H-1.3 (2022)'!$R79</f>
        <v>0.92497720544201201</v>
      </c>
      <c r="I412" s="77">
        <f>'[1]WP H-1.3 (2022)'!$R95</f>
        <v>0.55407259218897775</v>
      </c>
      <c r="J412" s="77">
        <f>'[1]WP H-1.3 (2022)'!$R111</f>
        <v>0.55407259218897809</v>
      </c>
    </row>
    <row r="413" spans="1:10" x14ac:dyDescent="0.2">
      <c r="A413" s="6">
        <f t="shared" ref="A413" si="92">A412+1</f>
        <v>12</v>
      </c>
      <c r="B413" s="52" t="s">
        <v>72</v>
      </c>
      <c r="D413" s="77">
        <f>'[1]WP H-1.3 (2022)'!$R16</f>
        <v>0.44988093598564682</v>
      </c>
      <c r="E413" s="77">
        <f>'[1]WP H-1.3 (2022)'!$R32</f>
        <v>0.7019941405393757</v>
      </c>
      <c r="F413" s="77">
        <f>'[1]WP H-1.3 (2022)'!$R48</f>
        <v>0.64720710061921105</v>
      </c>
      <c r="G413" s="77">
        <f>'[1]WP H-1.3 (2022)'!$R64</f>
        <v>0.76221159320958143</v>
      </c>
      <c r="H413" s="77">
        <f>'[1]WP H-1.3 (2022)'!$R80</f>
        <v>0.80518445514384229</v>
      </c>
      <c r="I413" s="77">
        <f>'[1]WP H-1.3 (2022)'!$R96</f>
        <v>0.57009507721357822</v>
      </c>
      <c r="J413" s="77">
        <f>'[1]WP H-1.3 (2022)'!$R112</f>
        <v>0.57009507721357922</v>
      </c>
    </row>
    <row r="414" spans="1:10" x14ac:dyDescent="0.2">
      <c r="B414" s="53"/>
    </row>
    <row r="415" spans="1:10" x14ac:dyDescent="0.2">
      <c r="A415" s="6" t="s">
        <v>148</v>
      </c>
      <c r="B415" s="52"/>
    </row>
    <row r="417" spans="1:10" x14ac:dyDescent="0.2">
      <c r="B417" s="174" t="s">
        <v>0</v>
      </c>
      <c r="C417" s="171"/>
      <c r="D417" s="171"/>
      <c r="G417" s="13"/>
      <c r="J417" s="6" t="s">
        <v>101</v>
      </c>
    </row>
    <row r="418" spans="1:10" x14ac:dyDescent="0.2">
      <c r="B418" s="175" t="s">
        <v>3</v>
      </c>
      <c r="C418" s="171"/>
      <c r="D418" s="171"/>
      <c r="J418" s="9" t="s">
        <v>149</v>
      </c>
    </row>
    <row r="419" spans="1:10" x14ac:dyDescent="0.2">
      <c r="B419" s="175" t="s">
        <v>103</v>
      </c>
      <c r="C419" s="172"/>
      <c r="D419" s="172"/>
    </row>
    <row r="420" spans="1:10" x14ac:dyDescent="0.2">
      <c r="B420" s="175" t="str">
        <f>+$B$6</f>
        <v>TEST YEAR ENDED 12/31/2023</v>
      </c>
      <c r="C420" s="171"/>
      <c r="D420" s="171"/>
    </row>
    <row r="421" spans="1:10" x14ac:dyDescent="0.2">
      <c r="B421" s="175" t="str">
        <f>+$B$7</f>
        <v>DOCKET NO. 56211</v>
      </c>
      <c r="C421" s="171"/>
      <c r="D421" s="171"/>
    </row>
    <row r="422" spans="1:10" x14ac:dyDescent="0.2">
      <c r="B422" s="178" t="str">
        <f>B397</f>
        <v>S. MCMENAMIN</v>
      </c>
    </row>
    <row r="423" spans="1:10" x14ac:dyDescent="0.2">
      <c r="B423" s="8" t="s">
        <v>144</v>
      </c>
      <c r="E423" s="6">
        <v>2021</v>
      </c>
    </row>
    <row r="425" spans="1:10" ht="33.75" x14ac:dyDescent="0.2">
      <c r="A425" s="11" t="s">
        <v>15</v>
      </c>
      <c r="B425" s="11" t="s">
        <v>59</v>
      </c>
      <c r="C425" s="11"/>
      <c r="D425" s="11" t="s">
        <v>106</v>
      </c>
      <c r="E425" s="11" t="s">
        <v>138</v>
      </c>
      <c r="F425" s="11" t="s">
        <v>139</v>
      </c>
      <c r="G425" s="11" t="s">
        <v>140</v>
      </c>
      <c r="H425" s="11" t="s">
        <v>113</v>
      </c>
      <c r="I425" s="11" t="s">
        <v>114</v>
      </c>
      <c r="J425" s="11" t="s">
        <v>115</v>
      </c>
    </row>
    <row r="427" spans="1:10" x14ac:dyDescent="0.2">
      <c r="A427" s="6">
        <v>1</v>
      </c>
      <c r="B427" s="52" t="s">
        <v>61</v>
      </c>
      <c r="D427" s="77">
        <f>'[1]WP H-1.3 (2021) '!$S5</f>
        <v>0.497</v>
      </c>
      <c r="E427" s="77">
        <f>'[1]WP H-1.3 (2021) '!$S21</f>
        <v>0.71889999999999998</v>
      </c>
      <c r="F427" s="77">
        <f>'[1]WP H-1.3 (2021) '!$S37</f>
        <v>0.59560000000000002</v>
      </c>
      <c r="G427" s="77">
        <f>'[1]WP H-1.3 (2021) '!$S53</f>
        <v>0.85529999999999995</v>
      </c>
      <c r="H427" s="77">
        <f>'[1]WP H-1.3 (2021) '!$S69</f>
        <v>0.90669999999999995</v>
      </c>
      <c r="I427" s="77">
        <f>'[1]WP H-1.3 (2021) '!$S85</f>
        <v>0.52800000000000002</v>
      </c>
      <c r="J427" s="77">
        <f>'[1]WP H-1.3 (2021) '!$S101</f>
        <v>0.52759999999999996</v>
      </c>
    </row>
    <row r="428" spans="1:10" x14ac:dyDescent="0.2">
      <c r="A428" s="6">
        <f>A427+1</f>
        <v>2</v>
      </c>
      <c r="B428" s="52" t="s">
        <v>62</v>
      </c>
      <c r="D428" s="77">
        <f>'[1]WP H-1.3 (2021) '!$S6</f>
        <v>0.29520000000000002</v>
      </c>
      <c r="E428" s="77">
        <f>'[1]WP H-1.3 (2021) '!$S22</f>
        <v>0.62239999999999995</v>
      </c>
      <c r="F428" s="77">
        <f>'[1]WP H-1.3 (2021) '!$S38</f>
        <v>0.60029999999999994</v>
      </c>
      <c r="G428" s="77">
        <f>'[1]WP H-1.3 (2021) '!$S54</f>
        <v>0.65100000000000002</v>
      </c>
      <c r="H428" s="77">
        <f>'[1]WP H-1.3 (2021) '!$S70</f>
        <v>0.58630000000000004</v>
      </c>
      <c r="I428" s="77">
        <f>'[1]WP H-1.3 (2021) '!$S86</f>
        <v>0.45200000000000001</v>
      </c>
      <c r="J428" s="77">
        <f>'[1]WP H-1.3 (2021) '!$S102</f>
        <v>0.45229999999999998</v>
      </c>
    </row>
    <row r="429" spans="1:10" x14ac:dyDescent="0.2">
      <c r="A429" s="6">
        <f t="shared" ref="A429:A436" si="93">A428+1</f>
        <v>3</v>
      </c>
      <c r="B429" s="52" t="s">
        <v>63</v>
      </c>
      <c r="D429" s="77">
        <f>'[1]WP H-1.3 (2021) '!$S7</f>
        <v>0.63029999999999997</v>
      </c>
      <c r="E429" s="77">
        <f>'[1]WP H-1.3 (2021) '!$S23</f>
        <v>0.84109999999999996</v>
      </c>
      <c r="F429" s="77">
        <f>'[1]WP H-1.3 (2021) '!$S39</f>
        <v>0.76400000000000001</v>
      </c>
      <c r="G429" s="77">
        <f>'[1]WP H-1.3 (2021) '!$S55</f>
        <v>0.8952</v>
      </c>
      <c r="H429" s="77">
        <f>'[1]WP H-1.3 (2021) '!$S71</f>
        <v>0.93969999999999998</v>
      </c>
      <c r="I429" s="77">
        <f>'[1]WP H-1.3 (2021) '!$S87</f>
        <v>0.51300000000000001</v>
      </c>
      <c r="J429" s="77">
        <f>'[1]WP H-1.3 (2021) '!$S103</f>
        <v>0.51339999999999997</v>
      </c>
    </row>
    <row r="430" spans="1:10" x14ac:dyDescent="0.2">
      <c r="A430" s="6">
        <f t="shared" si="93"/>
        <v>4</v>
      </c>
      <c r="B430" s="52" t="s">
        <v>64</v>
      </c>
      <c r="D430" s="77">
        <f>'[1]WP H-1.3 (2021) '!$S8</f>
        <v>0.4849</v>
      </c>
      <c r="E430" s="77">
        <f>'[1]WP H-1.3 (2021) '!$S24</f>
        <v>0.72409999999999997</v>
      </c>
      <c r="F430" s="77">
        <f>'[1]WP H-1.3 (2021) '!$S40</f>
        <v>0.50849999999999995</v>
      </c>
      <c r="G430" s="77">
        <f>'[1]WP H-1.3 (2021) '!$S56</f>
        <v>0.75629999999999997</v>
      </c>
      <c r="H430" s="77">
        <f>'[1]WP H-1.3 (2021) '!$S72</f>
        <v>0.87070000000000003</v>
      </c>
      <c r="I430" s="77">
        <f>'[1]WP H-1.3 (2021) '!$S88</f>
        <v>0.4133</v>
      </c>
      <c r="J430" s="77">
        <f>'[1]WP H-1.3 (2021) '!$S104</f>
        <v>0.41339999999999999</v>
      </c>
    </row>
    <row r="431" spans="1:10" x14ac:dyDescent="0.2">
      <c r="A431" s="6">
        <f t="shared" si="93"/>
        <v>5</v>
      </c>
      <c r="B431" s="52" t="s">
        <v>65</v>
      </c>
      <c r="D431" s="77">
        <f>'[1]WP H-1.3 (2021) '!$S9</f>
        <v>0.52969999999999995</v>
      </c>
      <c r="E431" s="77">
        <f>'[1]WP H-1.3 (2021) '!$S25</f>
        <v>0.78110000000000002</v>
      </c>
      <c r="F431" s="77">
        <f>'[1]WP H-1.3 (2021) '!$S41</f>
        <v>0.67630000000000001</v>
      </c>
      <c r="G431" s="77">
        <f>'[1]WP H-1.3 (2021) '!$S57</f>
        <v>0.81869999999999998</v>
      </c>
      <c r="H431" s="77">
        <f>'[1]WP H-1.3 (2021) '!$S73</f>
        <v>0.96540000000000004</v>
      </c>
      <c r="I431" s="77">
        <f>'[1]WP H-1.3 (2021) '!$S89</f>
        <v>0.40799999999999997</v>
      </c>
      <c r="J431" s="77">
        <f>'[1]WP H-1.3 (2021) '!$S105</f>
        <v>0.4073</v>
      </c>
    </row>
    <row r="432" spans="1:10" x14ac:dyDescent="0.2">
      <c r="A432" s="6">
        <f t="shared" si="93"/>
        <v>6</v>
      </c>
      <c r="B432" s="52" t="s">
        <v>66</v>
      </c>
      <c r="D432" s="77">
        <f>'[1]WP H-1.3 (2021) '!$S10</f>
        <v>0.54900000000000004</v>
      </c>
      <c r="E432" s="77">
        <f>'[1]WP H-1.3 (2021) '!$S26</f>
        <v>0.75960000000000005</v>
      </c>
      <c r="F432" s="77">
        <f>'[1]WP H-1.3 (2021) '!$S42</f>
        <v>0.50929999999999997</v>
      </c>
      <c r="G432" s="77">
        <f>'[1]WP H-1.3 (2021) '!$S58</f>
        <v>0.80510000000000004</v>
      </c>
      <c r="H432" s="77">
        <f>'[1]WP H-1.3 (2021) '!$S74</f>
        <v>0.91849999999999998</v>
      </c>
      <c r="I432" s="77">
        <f>'[1]WP H-1.3 (2021) '!$S90</f>
        <v>0.36249999999999999</v>
      </c>
      <c r="J432" s="77">
        <f>'[1]WP H-1.3 (2021) '!$S106</f>
        <v>0.36280000000000001</v>
      </c>
    </row>
    <row r="433" spans="1:10" x14ac:dyDescent="0.2">
      <c r="A433" s="6">
        <f t="shared" si="93"/>
        <v>7</v>
      </c>
      <c r="B433" s="52" t="s">
        <v>67</v>
      </c>
      <c r="D433" s="77">
        <f>'[1]WP H-1.3 (2021) '!$S11</f>
        <v>0.58409999999999995</v>
      </c>
      <c r="E433" s="77">
        <f>'[1]WP H-1.3 (2021) '!$S27</f>
        <v>0.61870000000000003</v>
      </c>
      <c r="F433" s="77">
        <f>'[1]WP H-1.3 (2021) '!$S43</f>
        <v>0.12590000000000001</v>
      </c>
      <c r="G433" s="77">
        <f>'[1]WP H-1.3 (2021) '!$S59</f>
        <v>0.85070000000000001</v>
      </c>
      <c r="H433" s="77">
        <f>'[1]WP H-1.3 (2021) '!$S75</f>
        <v>0.97370000000000001</v>
      </c>
      <c r="I433" s="77">
        <f>'[1]WP H-1.3 (2021) '!$S91</f>
        <v>0.39939999999999998</v>
      </c>
      <c r="J433" s="77">
        <f>'[1]WP H-1.3 (2021) '!$S107</f>
        <v>0.39929999999999999</v>
      </c>
    </row>
    <row r="434" spans="1:10" x14ac:dyDescent="0.2">
      <c r="A434" s="6">
        <f t="shared" si="93"/>
        <v>8</v>
      </c>
      <c r="B434" s="52" t="s">
        <v>68</v>
      </c>
      <c r="D434" s="77">
        <f>'[1]WP H-1.3 (2021) '!$S12</f>
        <v>0.61809999999999998</v>
      </c>
      <c r="E434" s="77">
        <f>'[1]WP H-1.3 (2021) '!$S28</f>
        <v>0.79220000000000002</v>
      </c>
      <c r="F434" s="77">
        <f>'[1]WP H-1.3 (2021) '!$S44</f>
        <v>0.7026</v>
      </c>
      <c r="G434" s="77">
        <f>'[1]WP H-1.3 (2021) '!$S60</f>
        <v>0.84240000000000004</v>
      </c>
      <c r="H434" s="77">
        <f>'[1]WP H-1.3 (2021) '!$S76</f>
        <v>0.94950000000000001</v>
      </c>
      <c r="I434" s="77">
        <f>'[1]WP H-1.3 (2021) '!$S92</f>
        <v>0.41810000000000003</v>
      </c>
      <c r="J434" s="77">
        <f>'[1]WP H-1.3 (2021) '!$S108</f>
        <v>0.41760000000000003</v>
      </c>
    </row>
    <row r="435" spans="1:10" x14ac:dyDescent="0.2">
      <c r="A435" s="6">
        <f t="shared" si="93"/>
        <v>9</v>
      </c>
      <c r="B435" s="52" t="s">
        <v>69</v>
      </c>
      <c r="D435" s="77">
        <f>'[1]WP H-1.3 (2021) '!$S13</f>
        <v>0.48580000000000001</v>
      </c>
      <c r="E435" s="77">
        <f>'[1]WP H-1.3 (2021) '!$S29</f>
        <v>0.73780000000000001</v>
      </c>
      <c r="F435" s="77">
        <f>'[1]WP H-1.3 (2021) '!$S45</f>
        <v>0.63680000000000003</v>
      </c>
      <c r="G435" s="77">
        <f>'[1]WP H-1.3 (2021) '!$S61</f>
        <v>0.76500000000000001</v>
      </c>
      <c r="H435" s="77">
        <f>'[1]WP H-1.3 (2021) '!$S77</f>
        <v>0.87760000000000005</v>
      </c>
      <c r="I435" s="77">
        <f>'[1]WP H-1.3 (2021) '!$S93</f>
        <v>0.43959999999999999</v>
      </c>
      <c r="J435" s="77">
        <f>'[1]WP H-1.3 (2021) '!$S109</f>
        <v>0.43919999999999998</v>
      </c>
    </row>
    <row r="436" spans="1:10" x14ac:dyDescent="0.2">
      <c r="A436" s="6">
        <f t="shared" si="93"/>
        <v>10</v>
      </c>
      <c r="B436" s="52" t="s">
        <v>70</v>
      </c>
      <c r="D436" s="77">
        <f>'[1]WP H-1.3 (2021) '!$S14</f>
        <v>0.53129999999999999</v>
      </c>
      <c r="E436" s="77">
        <f>'[1]WP H-1.3 (2021) '!$S30</f>
        <v>0.78439999999999999</v>
      </c>
      <c r="F436" s="77">
        <f>'[1]WP H-1.3 (2021) '!$S46</f>
        <v>0.66159999999999997</v>
      </c>
      <c r="G436" s="77">
        <f>'[1]WP H-1.3 (2021) '!$S62</f>
        <v>0.80359999999999998</v>
      </c>
      <c r="H436" s="77">
        <f>'[1]WP H-1.3 (2021) '!$S78</f>
        <v>0.95389999999999997</v>
      </c>
      <c r="I436" s="77">
        <f>'[1]WP H-1.3 (2021) '!$S94</f>
        <v>0.50619999999999998</v>
      </c>
      <c r="J436" s="77">
        <f>'[1]WP H-1.3 (2021) '!$S110</f>
        <v>0.50649999999999995</v>
      </c>
    </row>
    <row r="437" spans="1:10" x14ac:dyDescent="0.2">
      <c r="A437" s="6">
        <f>A436+1</f>
        <v>11</v>
      </c>
      <c r="B437" s="52" t="s">
        <v>71</v>
      </c>
      <c r="D437" s="77">
        <f>'[1]WP H-1.3 (2021) '!$S15</f>
        <v>0.55530000000000002</v>
      </c>
      <c r="E437" s="77">
        <f>'[1]WP H-1.3 (2021) '!$S31</f>
        <v>0.45029999999999998</v>
      </c>
      <c r="F437" s="77">
        <f>'[1]WP H-1.3 (2021) '!$S47</f>
        <v>0.62460000000000004</v>
      </c>
      <c r="G437" s="77">
        <f>'[1]WP H-1.3 (2021) '!$S63</f>
        <v>0.54859999999999998</v>
      </c>
      <c r="H437" s="77">
        <f>'[1]WP H-1.3 (2021) '!$S79</f>
        <v>0.52470000000000006</v>
      </c>
      <c r="I437" s="77">
        <f>'[1]WP H-1.3 (2021) '!$S95</f>
        <v>0.504</v>
      </c>
      <c r="J437" s="77">
        <f>'[1]WP H-1.3 (2021) '!$S111</f>
        <v>0.50349999999999995</v>
      </c>
    </row>
    <row r="438" spans="1:10" x14ac:dyDescent="0.2">
      <c r="A438" s="6">
        <f t="shared" ref="A438" si="94">A437+1</f>
        <v>12</v>
      </c>
      <c r="B438" s="52" t="s">
        <v>72</v>
      </c>
      <c r="D438" s="77">
        <f>'[1]WP H-1.3 (2021) '!$S16</f>
        <v>0.62119999999999997</v>
      </c>
      <c r="E438" s="77">
        <f>'[1]WP H-1.3 (2021) '!$S32</f>
        <v>0.7732</v>
      </c>
      <c r="F438" s="77">
        <f>'[1]WP H-1.3 (2021) '!$S48</f>
        <v>0.67820000000000003</v>
      </c>
      <c r="G438" s="77">
        <f>'[1]WP H-1.3 (2021) '!$S64</f>
        <v>0.83089999999999997</v>
      </c>
      <c r="H438" s="77">
        <f>'[1]WP H-1.3 (2021) '!$S80</f>
        <v>0.9829</v>
      </c>
      <c r="I438" s="77">
        <f>'[1]WP H-1.3 (2021) '!$S96</f>
        <v>0.55269999999999997</v>
      </c>
      <c r="J438" s="77">
        <f>'[1]WP H-1.3 (2021) '!$S112</f>
        <v>0.55359999999999998</v>
      </c>
    </row>
    <row r="440" spans="1:10" x14ac:dyDescent="0.2">
      <c r="A440" s="6" t="s">
        <v>148</v>
      </c>
    </row>
    <row r="442" spans="1:10" x14ac:dyDescent="0.2">
      <c r="B442" s="174" t="s">
        <v>0</v>
      </c>
      <c r="C442" s="171"/>
      <c r="D442" s="171"/>
      <c r="G442" s="13"/>
      <c r="J442" s="6" t="s">
        <v>101</v>
      </c>
    </row>
    <row r="443" spans="1:10" x14ac:dyDescent="0.2">
      <c r="B443" s="175" t="s">
        <v>3</v>
      </c>
      <c r="C443" s="171"/>
      <c r="D443" s="171"/>
      <c r="J443" s="9" t="s">
        <v>150</v>
      </c>
    </row>
    <row r="444" spans="1:10" x14ac:dyDescent="0.2">
      <c r="B444" s="175" t="s">
        <v>103</v>
      </c>
      <c r="C444" s="172"/>
      <c r="D444" s="172"/>
    </row>
    <row r="445" spans="1:10" x14ac:dyDescent="0.2">
      <c r="B445" s="175" t="str">
        <f>+$B$6</f>
        <v>TEST YEAR ENDED 12/31/2023</v>
      </c>
      <c r="C445" s="171"/>
      <c r="D445" s="171"/>
    </row>
    <row r="446" spans="1:10" x14ac:dyDescent="0.2">
      <c r="B446" s="175" t="str">
        <f>+$B$7</f>
        <v>DOCKET NO. 56211</v>
      </c>
      <c r="C446" s="171"/>
      <c r="D446" s="171"/>
    </row>
    <row r="447" spans="1:10" x14ac:dyDescent="0.2">
      <c r="B447" s="178" t="str">
        <f>B422</f>
        <v>S. MCMENAMIN</v>
      </c>
    </row>
    <row r="448" spans="1:10" x14ac:dyDescent="0.2">
      <c r="B448" s="8" t="s">
        <v>144</v>
      </c>
      <c r="E448" s="6">
        <v>2020</v>
      </c>
    </row>
    <row r="450" spans="1:10" ht="33.75" x14ac:dyDescent="0.2">
      <c r="A450" s="11" t="s">
        <v>15</v>
      </c>
      <c r="B450" s="11" t="s">
        <v>59</v>
      </c>
      <c r="C450" s="11"/>
      <c r="D450" s="11" t="s">
        <v>106</v>
      </c>
      <c r="E450" s="11" t="s">
        <v>138</v>
      </c>
      <c r="F450" s="11" t="s">
        <v>139</v>
      </c>
      <c r="G450" s="11" t="s">
        <v>140</v>
      </c>
      <c r="H450" s="11" t="s">
        <v>113</v>
      </c>
      <c r="I450" s="11" t="s">
        <v>114</v>
      </c>
      <c r="J450" s="11" t="s">
        <v>115</v>
      </c>
    </row>
    <row r="452" spans="1:10" x14ac:dyDescent="0.2">
      <c r="A452" s="6">
        <v>1</v>
      </c>
      <c r="B452" s="52" t="s">
        <v>61</v>
      </c>
      <c r="D452" s="77">
        <f>'[1]WP H-1.3 (2020)'!$S5</f>
        <v>0.65610000000000002</v>
      </c>
      <c r="E452" s="77">
        <f>'[1]WP H-1.3 (2020)'!$S21</f>
        <v>0.24390000000000001</v>
      </c>
      <c r="F452" s="77">
        <f>'[1]WP H-1.3 (2020)'!$S37</f>
        <v>0.69410000000000005</v>
      </c>
      <c r="G452" s="77">
        <f>'[1]WP H-1.3 (2020)'!$S53</f>
        <v>0.79930000000000001</v>
      </c>
      <c r="H452" s="77">
        <f>'[1]WP H-1.3 (2020)'!$S69</f>
        <v>0.89429999999999998</v>
      </c>
      <c r="I452" s="77">
        <f>'[1]WP H-1.3 (2020)'!$S85</f>
        <v>0.52739999999999998</v>
      </c>
      <c r="J452" s="77">
        <f>'[1]WP H-1.3 (2020)'!$S101</f>
        <v>0.52769999999999995</v>
      </c>
    </row>
    <row r="453" spans="1:10" x14ac:dyDescent="0.2">
      <c r="A453" s="6">
        <f>A452+1</f>
        <v>2</v>
      </c>
      <c r="B453" s="52" t="s">
        <v>62</v>
      </c>
      <c r="D453" s="77">
        <f>'[1]WP H-1.3 (2020)'!$S6</f>
        <v>0.55389999999999995</v>
      </c>
      <c r="E453" s="77">
        <f>'[1]WP H-1.3 (2020)'!$S22</f>
        <v>0.69769999999999999</v>
      </c>
      <c r="F453" s="77">
        <f>'[1]WP H-1.3 (2020)'!$S38</f>
        <v>0.66700000000000004</v>
      </c>
      <c r="G453" s="77">
        <f>'[1]WP H-1.3 (2020)'!$S54</f>
        <v>0.75749999999999995</v>
      </c>
      <c r="H453" s="77">
        <f>'[1]WP H-1.3 (2020)'!$S70</f>
        <v>0.83779999999999999</v>
      </c>
      <c r="I453" s="77">
        <f>'[1]WP H-1.3 (2020)'!$S86</f>
        <v>0.46820000000000001</v>
      </c>
      <c r="J453" s="77">
        <f>'[1]WP H-1.3 (2020)'!$S102</f>
        <v>0.46800000000000003</v>
      </c>
    </row>
    <row r="454" spans="1:10" x14ac:dyDescent="0.2">
      <c r="A454" s="6">
        <f t="shared" ref="A454:A461" si="95">A453+1</f>
        <v>3</v>
      </c>
      <c r="B454" s="52" t="s">
        <v>63</v>
      </c>
      <c r="D454" s="77">
        <f>'[1]WP H-1.3 (2020)'!$S7</f>
        <v>0.45829999999999999</v>
      </c>
      <c r="E454" s="77">
        <f>'[1]WP H-1.3 (2020)'!$S23</f>
        <v>0.82079999999999997</v>
      </c>
      <c r="F454" s="77">
        <f>'[1]WP H-1.3 (2020)'!$S39</f>
        <v>0.72260000000000002</v>
      </c>
      <c r="G454" s="77">
        <f>'[1]WP H-1.3 (2020)'!$S55</f>
        <v>0.85589999999999999</v>
      </c>
      <c r="H454" s="77">
        <f>'[1]WP H-1.3 (2020)'!$S71</f>
        <v>0.90239999999999998</v>
      </c>
      <c r="I454" s="77">
        <f>'[1]WP H-1.3 (2020)'!$S87</f>
        <v>0.49619999999999997</v>
      </c>
      <c r="J454" s="77">
        <f>'[1]WP H-1.3 (2020)'!$S103</f>
        <v>0.49590000000000001</v>
      </c>
    </row>
    <row r="455" spans="1:10" x14ac:dyDescent="0.2">
      <c r="A455" s="6">
        <f t="shared" si="95"/>
        <v>4</v>
      </c>
      <c r="B455" s="52" t="s">
        <v>64</v>
      </c>
      <c r="D455" s="77">
        <f>'[1]WP H-1.3 (2020)'!$S8</f>
        <v>0.42749999999999999</v>
      </c>
      <c r="E455" s="77">
        <f>'[1]WP H-1.3 (2020)'!$S24</f>
        <v>0.72089999999999999</v>
      </c>
      <c r="F455" s="77">
        <f>'[1]WP H-1.3 (2020)'!$S40</f>
        <v>0.65190000000000003</v>
      </c>
      <c r="G455" s="77">
        <f>'[1]WP H-1.3 (2020)'!$S56</f>
        <v>0.74539999999999995</v>
      </c>
      <c r="H455" s="77">
        <f>'[1]WP H-1.3 (2020)'!$S72</f>
        <v>0.78720000000000001</v>
      </c>
      <c r="I455" s="77">
        <f>'[1]WP H-1.3 (2020)'!$S88</f>
        <v>0.41370000000000001</v>
      </c>
      <c r="J455" s="77">
        <f>'[1]WP H-1.3 (2020)'!$S104</f>
        <v>0.4133</v>
      </c>
    </row>
    <row r="456" spans="1:10" x14ac:dyDescent="0.2">
      <c r="A456" s="6">
        <f t="shared" si="95"/>
        <v>5</v>
      </c>
      <c r="B456" s="52" t="s">
        <v>65</v>
      </c>
      <c r="D456" s="77">
        <f>'[1]WP H-1.3 (2020)'!$S9</f>
        <v>0.51559999999999995</v>
      </c>
      <c r="E456" s="77">
        <f>'[1]WP H-1.3 (2020)'!$S25</f>
        <v>0.77700000000000002</v>
      </c>
      <c r="F456" s="77">
        <f>'[1]WP H-1.3 (2020)'!$S41</f>
        <v>0.64090000000000003</v>
      </c>
      <c r="G456" s="77">
        <f>'[1]WP H-1.3 (2020)'!$S57</f>
        <v>0.78610000000000002</v>
      </c>
      <c r="H456" s="77">
        <f>'[1]WP H-1.3 (2020)'!$S73</f>
        <v>0.93469999999999998</v>
      </c>
      <c r="I456" s="77">
        <f>'[1]WP H-1.3 (2020)'!$S89</f>
        <v>0.40739999999999998</v>
      </c>
      <c r="J456" s="77">
        <f>'[1]WP H-1.3 (2020)'!$S105</f>
        <v>0.4073</v>
      </c>
    </row>
    <row r="457" spans="1:10" x14ac:dyDescent="0.2">
      <c r="A457" s="6">
        <f t="shared" si="95"/>
        <v>6</v>
      </c>
      <c r="B457" s="52" t="s">
        <v>66</v>
      </c>
      <c r="D457" s="77">
        <f>'[1]WP H-1.3 (2020)'!$S10</f>
        <v>0.55320000000000003</v>
      </c>
      <c r="E457" s="77">
        <f>'[1]WP H-1.3 (2020)'!$S26</f>
        <v>0.38390000000000002</v>
      </c>
      <c r="F457" s="77">
        <f>'[1]WP H-1.3 (2020)'!$S42</f>
        <v>0.64139999999999997</v>
      </c>
      <c r="G457" s="77">
        <f>'[1]WP H-1.3 (2020)'!$S58</f>
        <v>0.76090000000000002</v>
      </c>
      <c r="H457" s="77">
        <f>'[1]WP H-1.3 (2020)'!$S74</f>
        <v>0.91290000000000004</v>
      </c>
      <c r="I457" s="77">
        <f>'[1]WP H-1.3 (2020)'!$S90</f>
        <v>0.36280000000000001</v>
      </c>
      <c r="J457" s="77">
        <f>'[1]WP H-1.3 (2020)'!$S106</f>
        <v>0.3634</v>
      </c>
    </row>
    <row r="458" spans="1:10" x14ac:dyDescent="0.2">
      <c r="A458" s="6">
        <f t="shared" si="95"/>
        <v>7</v>
      </c>
      <c r="B458" s="52" t="s">
        <v>67</v>
      </c>
      <c r="D458" s="77">
        <f>'[1]WP H-1.3 (2020)'!$S11</f>
        <v>0.61029999999999995</v>
      </c>
      <c r="E458" s="77">
        <f>'[1]WP H-1.3 (2020)'!$S27</f>
        <v>0.68799999999999994</v>
      </c>
      <c r="F458" s="77">
        <f>'[1]WP H-1.3 (2020)'!$S43</f>
        <v>0.66220000000000001</v>
      </c>
      <c r="G458" s="77">
        <f>'[1]WP H-1.3 (2020)'!$S59</f>
        <v>0.86560000000000004</v>
      </c>
      <c r="H458" s="77">
        <f>'[1]WP H-1.3 (2020)'!$S75</f>
        <v>0.95299999999999996</v>
      </c>
      <c r="I458" s="77">
        <f>'[1]WP H-1.3 (2020)'!$S91</f>
        <v>0.3992</v>
      </c>
      <c r="J458" s="77">
        <f>'[1]WP H-1.3 (2020)'!$S107</f>
        <v>0.3992</v>
      </c>
    </row>
    <row r="459" spans="1:10" x14ac:dyDescent="0.2">
      <c r="A459" s="6">
        <f t="shared" si="95"/>
        <v>8</v>
      </c>
      <c r="B459" s="52" t="s">
        <v>68</v>
      </c>
      <c r="D459" s="77">
        <f>'[1]WP H-1.3 (2020)'!$S12</f>
        <v>0.5998</v>
      </c>
      <c r="E459" s="77">
        <f>'[1]WP H-1.3 (2020)'!$S28</f>
        <v>0.79159999999999997</v>
      </c>
      <c r="F459" s="77">
        <f>'[1]WP H-1.3 (2020)'!$S44</f>
        <v>0.68710000000000004</v>
      </c>
      <c r="G459" s="77">
        <f>'[1]WP H-1.3 (2020)'!$S60</f>
        <v>0.82540000000000002</v>
      </c>
      <c r="H459" s="77">
        <f>'[1]WP H-1.3 (2020)'!$S76</f>
        <v>0.9173</v>
      </c>
      <c r="I459" s="77">
        <f>'[1]WP H-1.3 (2020)'!$S92</f>
        <v>0.4178</v>
      </c>
      <c r="J459" s="77">
        <f>'[1]WP H-1.3 (2020)'!$S108</f>
        <v>0.4178</v>
      </c>
    </row>
    <row r="460" spans="1:10" x14ac:dyDescent="0.2">
      <c r="A460" s="6">
        <f t="shared" si="95"/>
        <v>9</v>
      </c>
      <c r="B460" s="52" t="s">
        <v>69</v>
      </c>
      <c r="D460" s="77">
        <f>'[1]WP H-1.3 (2020)'!$S13</f>
        <v>0.48199999999999998</v>
      </c>
      <c r="E460" s="77">
        <f>'[1]WP H-1.3 (2020)'!$S29</f>
        <v>0.73099999999999998</v>
      </c>
      <c r="F460" s="77">
        <f>'[1]WP H-1.3 (2020)'!$S45</f>
        <v>0.60619999999999996</v>
      </c>
      <c r="G460" s="77">
        <f>'[1]WP H-1.3 (2020)'!$S61</f>
        <v>0.77780000000000005</v>
      </c>
      <c r="H460" s="77">
        <f>'[1]WP H-1.3 (2020)'!$S77</f>
        <v>0.88829999999999998</v>
      </c>
      <c r="I460" s="77">
        <f>'[1]WP H-1.3 (2020)'!$S93</f>
        <v>0.43869999999999998</v>
      </c>
      <c r="J460" s="77">
        <f>'[1]WP H-1.3 (2020)'!$S109</f>
        <v>0.439</v>
      </c>
    </row>
    <row r="461" spans="1:10" x14ac:dyDescent="0.2">
      <c r="A461" s="6">
        <f t="shared" si="95"/>
        <v>10</v>
      </c>
      <c r="B461" s="52" t="s">
        <v>70</v>
      </c>
      <c r="D461" s="77">
        <f>'[1]WP H-1.3 (2020)'!$S14</f>
        <v>0.44219999999999998</v>
      </c>
      <c r="E461" s="77">
        <f>'[1]WP H-1.3 (2020)'!$S30</f>
        <v>0.77790000000000004</v>
      </c>
      <c r="F461" s="77">
        <f>'[1]WP H-1.3 (2020)'!$S46</f>
        <v>0.67020000000000002</v>
      </c>
      <c r="G461" s="77">
        <f>'[1]WP H-1.3 (2020)'!$S62</f>
        <v>0.81359999999999999</v>
      </c>
      <c r="H461" s="77">
        <f>'[1]WP H-1.3 (2020)'!$S78</f>
        <v>0.91349999999999998</v>
      </c>
      <c r="I461" s="77">
        <f>'[1]WP H-1.3 (2020)'!$S94</f>
        <v>0.50639999999999996</v>
      </c>
      <c r="J461" s="77">
        <f>'[1]WP H-1.3 (2020)'!$S110</f>
        <v>0.50649999999999995</v>
      </c>
    </row>
    <row r="462" spans="1:10" x14ac:dyDescent="0.2">
      <c r="A462" s="6">
        <f>A461+1</f>
        <v>11</v>
      </c>
      <c r="B462" s="52" t="s">
        <v>71</v>
      </c>
      <c r="D462" s="77">
        <f>'[1]WP H-1.3 (2020)'!$S15</f>
        <v>0.50660000000000005</v>
      </c>
      <c r="E462" s="77">
        <f>'[1]WP H-1.3 (2020)'!$S31</f>
        <v>0.4602</v>
      </c>
      <c r="F462" s="77">
        <f>'[1]WP H-1.3 (2020)'!$S47</f>
        <v>0.62319999999999998</v>
      </c>
      <c r="G462" s="77">
        <f>'[1]WP H-1.3 (2020)'!$S63</f>
        <v>0.57389999999999997</v>
      </c>
      <c r="H462" s="77">
        <f>'[1]WP H-1.3 (2020)'!$S79</f>
        <v>0.51739999999999997</v>
      </c>
      <c r="I462" s="77">
        <f>'[1]WP H-1.3 (2020)'!$S95</f>
        <v>0.50370000000000004</v>
      </c>
      <c r="J462" s="77">
        <f>'[1]WP H-1.3 (2020)'!$S111</f>
        <v>0.50370000000000004</v>
      </c>
    </row>
    <row r="463" spans="1:10" x14ac:dyDescent="0.2">
      <c r="A463" s="6">
        <f t="shared" ref="A463" si="96">A462+1</f>
        <v>12</v>
      </c>
      <c r="B463" s="52" t="s">
        <v>72</v>
      </c>
      <c r="D463" s="77">
        <f>'[1]WP H-1.3 (2020)'!$S16</f>
        <v>1.0818000000000001</v>
      </c>
      <c r="E463" s="77">
        <f>'[1]WP H-1.3 (2020)'!$S32</f>
        <v>0.87460000000000004</v>
      </c>
      <c r="F463" s="77">
        <f>'[1]WP H-1.3 (2020)'!$S48</f>
        <v>0.41489999999999999</v>
      </c>
      <c r="G463" s="77">
        <f>'[1]WP H-1.3 (2020)'!$S64</f>
        <v>0.86650000000000005</v>
      </c>
      <c r="H463" s="77">
        <f>'[1]WP H-1.3 (2020)'!$S80</f>
        <v>0.9335</v>
      </c>
      <c r="I463" s="77">
        <f>'[1]WP H-1.3 (2020)'!$S96</f>
        <v>0.55369999999999997</v>
      </c>
      <c r="J463" s="77">
        <f>'[1]WP H-1.3 (2020)'!$S112</f>
        <v>0.5534</v>
      </c>
    </row>
    <row r="465" spans="1:1" x14ac:dyDescent="0.2">
      <c r="A465" s="6" t="s">
        <v>148</v>
      </c>
    </row>
  </sheetData>
  <phoneticPr fontId="30" type="noConversion"/>
  <hyperlinks>
    <hyperlink ref="C3" location="INDEX!A1" display="Index" xr:uid="{8A5AF876-171B-434F-AEAC-798F038B09E3}"/>
    <hyperlink ref="C159" location="INDEX!A1" display="Index" xr:uid="{8492B31B-68A3-4C7C-86DE-A1F163286FF0}"/>
  </hyperlinks>
  <pageMargins left="0.7" right="0.7" top="0.75" bottom="0.75" header="0.3" footer="0.3"/>
  <pageSetup scale="69" orientation="landscape" r:id="rId1"/>
  <rowBreaks count="17" manualBreakCount="17">
    <brk id="27" max="13" man="1"/>
    <brk id="53" max="13" man="1"/>
    <brk id="79" max="13" man="1"/>
    <brk id="105" max="13" man="1"/>
    <brk id="131" max="13" man="1"/>
    <brk id="157" max="13" man="1"/>
    <brk id="183" max="13" man="1"/>
    <brk id="209" max="13" man="1"/>
    <brk id="236" max="13" man="1"/>
    <brk id="263" max="13" man="1"/>
    <brk id="289" max="13" man="1"/>
    <brk id="314" max="13" man="1"/>
    <brk id="339" max="13" man="1"/>
    <brk id="364" max="13" man="1"/>
    <brk id="389" max="13" man="1"/>
    <brk id="415" max="13" man="1"/>
    <brk id="440" max="13" man="1"/>
  </row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5CDE4-2A1C-4210-BE03-737BE33AFC97}">
  <dimension ref="A2:N459"/>
  <sheetViews>
    <sheetView view="pageBreakPreview" topLeftCell="A45" zoomScale="60" zoomScaleNormal="100" workbookViewId="0">
      <selection activeCell="M134" sqref="M134"/>
    </sheetView>
  </sheetViews>
  <sheetFormatPr defaultColWidth="14.42578125" defaultRowHeight="11.25" x14ac:dyDescent="0.2"/>
  <cols>
    <col min="1" max="1" width="4.7109375" style="6" customWidth="1"/>
    <col min="2" max="2" width="42.5703125" style="6" customWidth="1"/>
    <col min="3" max="3" width="8.7109375" style="6" customWidth="1"/>
    <col min="4" max="4" width="17.85546875" style="6" customWidth="1"/>
    <col min="5" max="12" width="10.7109375" style="6" customWidth="1"/>
    <col min="13" max="13" width="12.140625" style="6" customWidth="1"/>
    <col min="14" max="19" width="10.7109375" style="6" customWidth="1"/>
    <col min="20" max="16384" width="14.42578125" style="6"/>
  </cols>
  <sheetData>
    <row r="2" spans="1:13" x14ac:dyDescent="0.2">
      <c r="A2" s="1"/>
      <c r="M2" s="9" t="s">
        <v>151</v>
      </c>
    </row>
    <row r="3" spans="1:13" x14ac:dyDescent="0.2">
      <c r="B3" s="166" t="s">
        <v>0</v>
      </c>
      <c r="C3" s="167" t="s">
        <v>1</v>
      </c>
      <c r="D3" s="171"/>
      <c r="I3" s="13"/>
      <c r="J3" s="13"/>
      <c r="M3" s="9" t="s">
        <v>152</v>
      </c>
    </row>
    <row r="4" spans="1:13" x14ac:dyDescent="0.2">
      <c r="B4" s="168" t="s">
        <v>3</v>
      </c>
      <c r="C4" s="7"/>
      <c r="D4" s="171"/>
    </row>
    <row r="5" spans="1:13" x14ac:dyDescent="0.2">
      <c r="B5" s="168" t="s">
        <v>153</v>
      </c>
      <c r="C5" s="7"/>
      <c r="D5" s="172"/>
    </row>
    <row r="6" spans="1:13" x14ac:dyDescent="0.2">
      <c r="B6" s="162" t="s">
        <v>6</v>
      </c>
      <c r="C6" s="7"/>
      <c r="D6" s="171"/>
    </row>
    <row r="7" spans="1:13" x14ac:dyDescent="0.2">
      <c r="B7" s="162" t="s">
        <v>7</v>
      </c>
      <c r="C7" s="7"/>
      <c r="D7" s="171"/>
    </row>
    <row r="8" spans="1:13" x14ac:dyDescent="0.2">
      <c r="B8" s="169" t="s">
        <v>104</v>
      </c>
      <c r="C8" s="7"/>
    </row>
    <row r="9" spans="1:13" x14ac:dyDescent="0.2">
      <c r="B9" s="8" t="s">
        <v>105</v>
      </c>
    </row>
    <row r="11" spans="1:13" ht="45" x14ac:dyDescent="0.2">
      <c r="A11" s="11" t="s">
        <v>15</v>
      </c>
      <c r="B11" s="11" t="s">
        <v>59</v>
      </c>
      <c r="C11" s="11" t="s">
        <v>28</v>
      </c>
      <c r="D11" s="11" t="s">
        <v>106</v>
      </c>
      <c r="E11" s="11" t="s">
        <v>107</v>
      </c>
      <c r="F11" s="11" t="s">
        <v>108</v>
      </c>
      <c r="G11" s="11" t="s">
        <v>109</v>
      </c>
      <c r="H11" s="11" t="s">
        <v>110</v>
      </c>
      <c r="I11" s="11" t="s">
        <v>111</v>
      </c>
      <c r="J11" s="11" t="s">
        <v>112</v>
      </c>
      <c r="K11" s="11" t="s">
        <v>113</v>
      </c>
      <c r="L11" s="11" t="s">
        <v>114</v>
      </c>
      <c r="M11" s="11" t="s">
        <v>115</v>
      </c>
    </row>
    <row r="13" spans="1:13" x14ac:dyDescent="0.2">
      <c r="A13" s="6">
        <v>1</v>
      </c>
      <c r="B13" s="52" t="s">
        <v>61</v>
      </c>
      <c r="C13" s="73">
        <f>SUM(D13:M13)</f>
        <v>167.29890504323197</v>
      </c>
      <c r="D13" s="73">
        <f>'II-H-1.4'!D13-'II-H-1.3'!D13</f>
        <v>128.31704447976881</v>
      </c>
      <c r="E13" s="73">
        <f>'II-H-1.4'!E13-'II-H-1.3'!E13</f>
        <v>3.2520925252786697</v>
      </c>
      <c r="F13" s="73">
        <f>'II-H-1.4'!F13-'II-H-1.3'!F13</f>
        <v>0</v>
      </c>
      <c r="G13" s="73">
        <f>'II-H-1.4'!G13-'II-H-1.3'!G13</f>
        <v>62.66485195612313</v>
      </c>
      <c r="H13" s="73">
        <f>'II-H-1.4'!H13-'II-H-1.3'!H13</f>
        <v>-85.418618959910418</v>
      </c>
      <c r="I13" s="73">
        <f>'II-H-1.4'!I13-'II-H-1.3'!I13</f>
        <v>1.177099331196473</v>
      </c>
      <c r="J13" s="73">
        <f>'II-H-1.4'!J13-'II-H-1.3'!J13</f>
        <v>1.0607385833739045</v>
      </c>
      <c r="K13" s="73">
        <f>'II-H-1.4'!K13-'II-H-1.3'!K13</f>
        <v>56.245697127401399</v>
      </c>
      <c r="L13" s="73">
        <f>'II-H-1.4'!L13-'II-H-1.3'!L13</f>
        <v>0</v>
      </c>
      <c r="M13" s="73">
        <f>'II-H-1.4'!M13-'II-H-1.3'!M13</f>
        <v>0</v>
      </c>
    </row>
    <row r="14" spans="1:13" x14ac:dyDescent="0.2">
      <c r="A14" s="6">
        <f>A13+1</f>
        <v>2</v>
      </c>
      <c r="B14" s="52" t="s">
        <v>62</v>
      </c>
      <c r="C14" s="73">
        <f t="shared" ref="C14:C24" si="0">SUM(D14:M14)</f>
        <v>-748.03956928950402</v>
      </c>
      <c r="D14" s="73">
        <f>'II-H-1.4'!D14-'II-H-1.3'!D14</f>
        <v>-549.68018117442625</v>
      </c>
      <c r="E14" s="73">
        <f>'II-H-1.4'!E14-'II-H-1.3'!E14</f>
        <v>-7.3472478391807954</v>
      </c>
      <c r="F14" s="73">
        <f>'II-H-1.4'!F14-'II-H-1.3'!F14</f>
        <v>0</v>
      </c>
      <c r="G14" s="73">
        <f>'II-H-1.4'!G14-'II-H-1.3'!G14</f>
        <v>-167.48238980181395</v>
      </c>
      <c r="H14" s="73">
        <f>'II-H-1.4'!H14-'II-H-1.3'!H14</f>
        <v>-83.71304373700832</v>
      </c>
      <c r="I14" s="73">
        <f>'II-H-1.4'!I14-'II-H-1.3'!I14</f>
        <v>-2.7216442030186698</v>
      </c>
      <c r="J14" s="73">
        <f>'II-H-1.4'!J14-'II-H-1.3'!J14</f>
        <v>4.1378135178706543</v>
      </c>
      <c r="K14" s="73">
        <f>'II-H-1.4'!K14-'II-H-1.3'!K14</f>
        <v>58.767123948073277</v>
      </c>
      <c r="L14" s="73">
        <f>'II-H-1.4'!L14-'II-H-1.3'!L14</f>
        <v>0</v>
      </c>
      <c r="M14" s="73">
        <f>'II-H-1.4'!M14-'II-H-1.3'!M14</f>
        <v>0</v>
      </c>
    </row>
    <row r="15" spans="1:13" x14ac:dyDescent="0.2">
      <c r="A15" s="6">
        <f t="shared" ref="A15:A24" si="1">A14+1</f>
        <v>3</v>
      </c>
      <c r="B15" s="52" t="s">
        <v>63</v>
      </c>
      <c r="C15" s="73">
        <f t="shared" si="0"/>
        <v>-366.93665449347463</v>
      </c>
      <c r="D15" s="73">
        <f>'II-H-1.4'!D15-'II-H-1.3'!D15</f>
        <v>-282.02206940632095</v>
      </c>
      <c r="E15" s="73">
        <f>'II-H-1.4'!E15-'II-H-1.3'!E15</f>
        <v>-3.3958406167819817</v>
      </c>
      <c r="F15" s="73">
        <f>'II-H-1.4'!F15-'II-H-1.3'!F15</f>
        <v>0</v>
      </c>
      <c r="G15" s="73">
        <f>'II-H-1.4'!G15-'II-H-1.3'!G15</f>
        <v>-80.196344198818224</v>
      </c>
      <c r="H15" s="73">
        <f>'II-H-1.4'!H15-'II-H-1.3'!H15</f>
        <v>-68.566330671707874</v>
      </c>
      <c r="I15" s="73">
        <f>'II-H-1.4'!I15-'II-H-1.3'!I15</f>
        <v>-1.26361087714956</v>
      </c>
      <c r="J15" s="73">
        <f>'II-H-1.4'!J15-'II-H-1.3'!J15</f>
        <v>8.0847501153602934</v>
      </c>
      <c r="K15" s="73">
        <f>'II-H-1.4'!K15-'II-H-1.3'!K15</f>
        <v>60.422791161943678</v>
      </c>
      <c r="L15" s="73">
        <f>'II-H-1.4'!L15-'II-H-1.3'!L15</f>
        <v>0</v>
      </c>
      <c r="M15" s="73">
        <f>'II-H-1.4'!M15-'II-H-1.3'!M15</f>
        <v>0</v>
      </c>
    </row>
    <row r="16" spans="1:13" x14ac:dyDescent="0.2">
      <c r="A16" s="6">
        <f t="shared" si="1"/>
        <v>4</v>
      </c>
      <c r="B16" s="52" t="s">
        <v>64</v>
      </c>
      <c r="C16" s="73">
        <f t="shared" si="0"/>
        <v>137.63515278485093</v>
      </c>
      <c r="D16" s="73">
        <f>'II-H-1.4'!D16-'II-H-1.3'!D16</f>
        <v>45.538540952642506</v>
      </c>
      <c r="E16" s="73">
        <f>'II-H-1.4'!E16-'II-H-1.3'!E16</f>
        <v>0.92231763303857406</v>
      </c>
      <c r="F16" s="73">
        <f>'II-H-1.4'!F16-'II-H-1.3'!F16</f>
        <v>0</v>
      </c>
      <c r="G16" s="73">
        <f>'II-H-1.4'!G16-'II-H-1.3'!G16</f>
        <v>18.683987065064684</v>
      </c>
      <c r="H16" s="73">
        <f>'II-H-1.4'!H16-'II-H-1.3'!H16</f>
        <v>-14.458681686694945</v>
      </c>
      <c r="I16" s="73">
        <f>'II-H-1.4'!I16-'II-H-1.3'!I16</f>
        <v>0.33592676774608776</v>
      </c>
      <c r="J16" s="73">
        <f>'II-H-1.4'!J16-'II-H-1.3'!J16</f>
        <v>19.59211558328127</v>
      </c>
      <c r="K16" s="73">
        <f>'II-H-1.4'!K16-'II-H-1.3'!K16</f>
        <v>67.020946469772753</v>
      </c>
      <c r="L16" s="73">
        <f>'II-H-1.4'!L16-'II-H-1.3'!L16</f>
        <v>0</v>
      </c>
      <c r="M16" s="73">
        <f>'II-H-1.4'!M16-'II-H-1.3'!M16</f>
        <v>0</v>
      </c>
    </row>
    <row r="17" spans="1:13" x14ac:dyDescent="0.2">
      <c r="A17" s="6">
        <f t="shared" si="1"/>
        <v>5</v>
      </c>
      <c r="B17" s="52" t="s">
        <v>65</v>
      </c>
      <c r="C17" s="73">
        <f t="shared" si="0"/>
        <v>470.06817160845588</v>
      </c>
      <c r="D17" s="73">
        <f>'II-H-1.4'!D17-'II-H-1.3'!D17</f>
        <v>239.11444052131992</v>
      </c>
      <c r="E17" s="73">
        <f>'II-H-1.4'!E17-'II-H-1.3'!E17</f>
        <v>3.0868948180858524</v>
      </c>
      <c r="F17" s="73">
        <f>'II-H-1.4'!F17-'II-H-1.3'!F17</f>
        <v>0</v>
      </c>
      <c r="G17" s="73">
        <f>'II-H-1.4'!G17-'II-H-1.3'!G17</f>
        <v>71.184226629448858</v>
      </c>
      <c r="H17" s="73">
        <f>'II-H-1.4'!H17-'II-H-1.3'!H17</f>
        <v>44.033714062933086</v>
      </c>
      <c r="I17" s="73">
        <f>'II-H-1.4'!I17-'II-H-1.3'!I17</f>
        <v>1.1467171738678985</v>
      </c>
      <c r="J17" s="73">
        <f>'II-H-1.4'!J17-'II-H-1.3'!J17</f>
        <v>31.468758615769616</v>
      </c>
      <c r="K17" s="73">
        <f>'II-H-1.4'!K17-'II-H-1.3'!K17</f>
        <v>80.033419787030653</v>
      </c>
      <c r="L17" s="73">
        <f>'II-H-1.4'!L17-'II-H-1.3'!L17</f>
        <v>0</v>
      </c>
      <c r="M17" s="73">
        <f>'II-H-1.4'!M17-'II-H-1.3'!M17</f>
        <v>0</v>
      </c>
    </row>
    <row r="18" spans="1:13" x14ac:dyDescent="0.2">
      <c r="A18" s="6">
        <f t="shared" si="1"/>
        <v>6</v>
      </c>
      <c r="B18" s="52" t="s">
        <v>66</v>
      </c>
      <c r="C18" s="73">
        <f t="shared" si="0"/>
        <v>-542.72631897428619</v>
      </c>
      <c r="D18" s="73">
        <f>'II-H-1.4'!D18-'II-H-1.3'!D18</f>
        <v>-426.35905414985609</v>
      </c>
      <c r="E18" s="73">
        <f>'II-H-1.4'!E18-'II-H-1.3'!E18</f>
        <v>-5.5008355482613638</v>
      </c>
      <c r="F18" s="73">
        <f>'II-H-1.4'!F18-'II-H-1.3'!F18</f>
        <v>0</v>
      </c>
      <c r="G18" s="73">
        <f>'II-H-1.4'!G18-'II-H-1.3'!G18</f>
        <v>-126.89322716647712</v>
      </c>
      <c r="H18" s="73">
        <f>'II-H-1.4'!H18-'II-H-1.3'!H18</f>
        <v>-78.416251826691223</v>
      </c>
      <c r="I18" s="73">
        <f>'II-H-1.4'!I18-'II-H-1.3'!I18</f>
        <v>-2.0478541035853368</v>
      </c>
      <c r="J18" s="73">
        <f>'II-H-1.4'!J18-'II-H-1.3'!J18</f>
        <v>5.1072112515247454</v>
      </c>
      <c r="K18" s="73">
        <f>'II-H-1.4'!K18-'II-H-1.3'!K18</f>
        <v>91.383692569060258</v>
      </c>
      <c r="L18" s="73">
        <f>'II-H-1.4'!L18-'II-H-1.3'!L18</f>
        <v>0</v>
      </c>
      <c r="M18" s="73">
        <f>'II-H-1.4'!M18-'II-H-1.3'!M18</f>
        <v>0</v>
      </c>
    </row>
    <row r="19" spans="1:13" x14ac:dyDescent="0.2">
      <c r="A19" s="6">
        <f t="shared" si="1"/>
        <v>7</v>
      </c>
      <c r="B19" s="52" t="s">
        <v>67</v>
      </c>
      <c r="C19" s="73">
        <f t="shared" si="0"/>
        <v>-446.44186593428071</v>
      </c>
      <c r="D19" s="73">
        <f>'II-H-1.4'!D19-'II-H-1.3'!D19</f>
        <v>-366.02466855551756</v>
      </c>
      <c r="E19" s="73">
        <f>'II-H-1.4'!E19-'II-H-1.3'!E19</f>
        <v>-4.7220898745006252</v>
      </c>
      <c r="F19" s="73">
        <f>'II-H-1.4'!F19-'II-H-1.3'!F19</f>
        <v>0</v>
      </c>
      <c r="G19" s="73">
        <f>'II-H-1.4'!G19-'II-H-1.3'!G19</f>
        <v>-108.93505325564456</v>
      </c>
      <c r="H19" s="73">
        <f>'II-H-1.4'!H19-'II-H-1.3'!H19</f>
        <v>-67.026607951276674</v>
      </c>
      <c r="I19" s="73">
        <f>'II-H-1.4'!I19-'II-H-1.3'!I19</f>
        <v>-1.7585502395273949</v>
      </c>
      <c r="J19" s="73">
        <f>'II-H-1.4'!J19-'II-H-1.3'!J19</f>
        <v>6.7552481570925238</v>
      </c>
      <c r="K19" s="73">
        <f>'II-H-1.4'!K19-'II-H-1.3'!K19</f>
        <v>95.269855785093569</v>
      </c>
      <c r="L19" s="73">
        <f>'II-H-1.4'!L19-'II-H-1.3'!L19</f>
        <v>0</v>
      </c>
      <c r="M19" s="73">
        <f>'II-H-1.4'!M19-'II-H-1.3'!M19</f>
        <v>0</v>
      </c>
    </row>
    <row r="20" spans="1:13" x14ac:dyDescent="0.2">
      <c r="A20" s="6">
        <f t="shared" si="1"/>
        <v>8</v>
      </c>
      <c r="B20" s="52" t="s">
        <v>68</v>
      </c>
      <c r="C20" s="73">
        <f t="shared" si="0"/>
        <v>-883.94148500923291</v>
      </c>
      <c r="D20" s="73">
        <f>'II-H-1.4'!D20-'II-H-1.3'!D20</f>
        <v>-656.38057662263964</v>
      </c>
      <c r="E20" s="73">
        <f>'II-H-1.4'!E20-'II-H-1.3'!E20</f>
        <v>-8.4672898246665795</v>
      </c>
      <c r="F20" s="73">
        <f>'II-H-1.4'!F20-'II-H-1.3'!F20</f>
        <v>0</v>
      </c>
      <c r="G20" s="73">
        <f>'II-H-1.4'!G20-'II-H-1.3'!G20</f>
        <v>-195.34103220197449</v>
      </c>
      <c r="H20" s="73">
        <f>'II-H-1.4'!H20-'II-H-1.3'!H20</f>
        <v>-121.11997215309611</v>
      </c>
      <c r="I20" s="73">
        <f>'II-H-1.4'!I20-'II-H-1.3'!I20</f>
        <v>-3.1536654836915545</v>
      </c>
      <c r="J20" s="73">
        <f>'II-H-1.4'!J20-'II-H-1.3'!J20</f>
        <v>-4.1960590076058679</v>
      </c>
      <c r="K20" s="73">
        <f>'II-H-1.4'!K20-'II-H-1.3'!K20</f>
        <v>104.71711028444133</v>
      </c>
      <c r="L20" s="73">
        <f>'II-H-1.4'!L20-'II-H-1.3'!L20</f>
        <v>0</v>
      </c>
      <c r="M20" s="73">
        <f>'II-H-1.4'!M20-'II-H-1.3'!M20</f>
        <v>0</v>
      </c>
    </row>
    <row r="21" spans="1:13" x14ac:dyDescent="0.2">
      <c r="A21" s="6">
        <f t="shared" si="1"/>
        <v>9</v>
      </c>
      <c r="B21" s="52" t="s">
        <v>69</v>
      </c>
      <c r="C21" s="73">
        <f t="shared" si="0"/>
        <v>-996.39848772869573</v>
      </c>
      <c r="D21" s="73">
        <f>'II-H-1.4'!D21-'II-H-1.3'!D21</f>
        <v>-725.07450802132371</v>
      </c>
      <c r="E21" s="73">
        <f>'II-H-1.4'!E21-'II-H-1.3'!E21</f>
        <v>-9.3544876264732011</v>
      </c>
      <c r="F21" s="73">
        <f>'II-H-1.4'!F21-'II-H-1.3'!F21</f>
        <v>0</v>
      </c>
      <c r="G21" s="73">
        <f>'II-H-1.4'!G21-'II-H-1.3'!G21</f>
        <v>-215.79278851087838</v>
      </c>
      <c r="H21" s="73">
        <f>'II-H-1.4'!H21-'II-H-1.3'!H21</f>
        <v>-133.72553092339649</v>
      </c>
      <c r="I21" s="73">
        <f>'II-H-1.4'!I21-'II-H-1.3'!I21</f>
        <v>-3.4823511166891308</v>
      </c>
      <c r="J21" s="73">
        <f>'II-H-1.4'!J21-'II-H-1.3'!J21</f>
        <v>-5.1576804866363091</v>
      </c>
      <c r="K21" s="73">
        <f>'II-H-1.4'!K21-'II-H-1.3'!K21</f>
        <v>96.188858956701552</v>
      </c>
      <c r="L21" s="73">
        <f>'II-H-1.4'!L21-'II-H-1.3'!L21</f>
        <v>0</v>
      </c>
      <c r="M21" s="73">
        <f>'II-H-1.4'!M21-'II-H-1.3'!M21</f>
        <v>0</v>
      </c>
    </row>
    <row r="22" spans="1:13" x14ac:dyDescent="0.2">
      <c r="A22" s="6">
        <f t="shared" si="1"/>
        <v>10</v>
      </c>
      <c r="B22" s="52" t="s">
        <v>70</v>
      </c>
      <c r="C22" s="73">
        <f t="shared" si="0"/>
        <v>-1058.3629302647569</v>
      </c>
      <c r="D22" s="73">
        <f>'II-H-1.4'!D22-'II-H-1.3'!D22</f>
        <v>-810.15303956817661</v>
      </c>
      <c r="E22" s="73">
        <f>'II-H-1.4'!E22-'II-H-1.3'!E22</f>
        <v>-11.827046544626796</v>
      </c>
      <c r="F22" s="73">
        <f>'II-H-1.4'!F22-'II-H-1.3'!F22</f>
        <v>0</v>
      </c>
      <c r="G22" s="73">
        <f>'II-H-1.4'!G22-'II-H-1.3'!G22</f>
        <v>-262.17346660292333</v>
      </c>
      <c r="H22" s="73">
        <f>'II-H-1.4'!H22-'II-H-1.3'!H22</f>
        <v>-54.882931927859318</v>
      </c>
      <c r="I22" s="73">
        <f>'II-H-1.4'!I22-'II-H-1.3'!I22</f>
        <v>-4.3676416711990242</v>
      </c>
      <c r="J22" s="73">
        <f>'II-H-1.4'!J22-'II-H-1.3'!J22</f>
        <v>14.666322973450747</v>
      </c>
      <c r="K22" s="73">
        <f>'II-H-1.4'!K22-'II-H-1.3'!K22</f>
        <v>70.374873076577387</v>
      </c>
      <c r="L22" s="73">
        <f>'II-H-1.4'!L22-'II-H-1.3'!L22</f>
        <v>0</v>
      </c>
      <c r="M22" s="73">
        <f>'II-H-1.4'!M22-'II-H-1.3'!M22</f>
        <v>0</v>
      </c>
    </row>
    <row r="23" spans="1:13" x14ac:dyDescent="0.2">
      <c r="A23" s="6">
        <f>A22+1</f>
        <v>11</v>
      </c>
      <c r="B23" s="52" t="s">
        <v>71</v>
      </c>
      <c r="C23" s="73">
        <f t="shared" si="0"/>
        <v>673.19445364386479</v>
      </c>
      <c r="D23" s="73">
        <f>'II-H-1.4'!D23-'II-H-1.3'!D23</f>
        <v>410.14882223293898</v>
      </c>
      <c r="E23" s="73">
        <f>'II-H-1.4'!E23-'II-H-1.3'!E23</f>
        <v>5.9498557851727014</v>
      </c>
      <c r="F23" s="73">
        <f>'II-H-1.4'!F23-'II-H-1.3'!F23</f>
        <v>0</v>
      </c>
      <c r="G23" s="73">
        <f>'II-H-1.4'!G23-'II-H-1.3'!G23</f>
        <v>132.147791418628</v>
      </c>
      <c r="H23" s="73">
        <f>'II-H-1.4'!H23-'II-H-1.3'!H23</f>
        <v>30.74029233442343</v>
      </c>
      <c r="I23" s="73">
        <f>'II-H-1.4'!I23-'II-H-1.3'!I23</f>
        <v>2.19527383447722</v>
      </c>
      <c r="J23" s="73">
        <f>'II-H-1.4'!J23-'II-H-1.3'!J23</f>
        <v>29.183894522501646</v>
      </c>
      <c r="K23" s="73">
        <f>'II-H-1.4'!K23-'II-H-1.3'!K23</f>
        <v>62.828523515722736</v>
      </c>
      <c r="L23" s="73">
        <f>'II-H-1.4'!L23-'II-H-1.3'!L23</f>
        <v>0</v>
      </c>
      <c r="M23" s="73">
        <f>'II-H-1.4'!M23-'II-H-1.3'!M23</f>
        <v>0</v>
      </c>
    </row>
    <row r="24" spans="1:13" x14ac:dyDescent="0.2">
      <c r="A24" s="6">
        <f t="shared" si="1"/>
        <v>12</v>
      </c>
      <c r="B24" s="52" t="s">
        <v>72</v>
      </c>
      <c r="C24" s="73">
        <f t="shared" si="0"/>
        <v>1316.5646982940489</v>
      </c>
      <c r="D24" s="73">
        <f>'II-H-1.4'!D24-'II-H-1.3'!D24</f>
        <v>868.94265500916663</v>
      </c>
      <c r="E24" s="73">
        <f>'II-H-1.4'!E24-'II-H-1.3'!E24</f>
        <v>12.757188320994942</v>
      </c>
      <c r="F24" s="73">
        <f>'II-H-1.4'!F24-'II-H-1.3'!F24</f>
        <v>0</v>
      </c>
      <c r="G24" s="73">
        <f>'II-H-1.4'!G24-'II-H-1.3'!G24</f>
        <v>282.3112394251666</v>
      </c>
      <c r="H24" s="73">
        <f>'II-H-1.4'!H24-'II-H-1.3'!H24</f>
        <v>54.26755020453993</v>
      </c>
      <c r="I24" s="73">
        <f>'II-H-1.4'!I24-'II-H-1.3'!I24</f>
        <v>4.7063660330403678</v>
      </c>
      <c r="J24" s="73">
        <f>'II-H-1.4'!J24-'II-H-1.3'!J24</f>
        <v>31.540207375678278</v>
      </c>
      <c r="K24" s="73">
        <f>'II-H-1.4'!K24-'II-H-1.3'!K24</f>
        <v>62.039491925462244</v>
      </c>
      <c r="L24" s="73">
        <f>'II-H-1.4'!L24-'II-H-1.3'!L24</f>
        <v>0</v>
      </c>
      <c r="M24" s="73">
        <f>'II-H-1.4'!M24-'II-H-1.3'!M24</f>
        <v>0</v>
      </c>
    </row>
    <row r="25" spans="1:13" x14ac:dyDescent="0.2">
      <c r="B25" s="53"/>
    </row>
    <row r="29" spans="1:13" x14ac:dyDescent="0.2">
      <c r="B29" s="174" t="s">
        <v>0</v>
      </c>
      <c r="C29" s="171"/>
      <c r="D29" s="171"/>
      <c r="I29" s="13"/>
      <c r="J29" s="13"/>
      <c r="M29" s="9" t="s">
        <v>151</v>
      </c>
    </row>
    <row r="30" spans="1:13" x14ac:dyDescent="0.2">
      <c r="B30" s="175" t="s">
        <v>3</v>
      </c>
      <c r="C30" s="171"/>
      <c r="D30" s="171"/>
      <c r="M30" s="9" t="s">
        <v>154</v>
      </c>
    </row>
    <row r="31" spans="1:13" x14ac:dyDescent="0.2">
      <c r="B31" s="168" t="s">
        <v>153</v>
      </c>
      <c r="C31" s="172"/>
      <c r="D31" s="172"/>
    </row>
    <row r="32" spans="1:13" x14ac:dyDescent="0.2">
      <c r="B32" s="177" t="s">
        <v>6</v>
      </c>
      <c r="C32" s="171"/>
      <c r="D32" s="171"/>
    </row>
    <row r="33" spans="1:13" x14ac:dyDescent="0.2">
      <c r="B33" s="177" t="s">
        <v>117</v>
      </c>
      <c r="C33" s="171"/>
      <c r="D33" s="171"/>
    </row>
    <row r="34" spans="1:13" x14ac:dyDescent="0.2">
      <c r="B34" s="178" t="s">
        <v>104</v>
      </c>
    </row>
    <row r="35" spans="1:13" x14ac:dyDescent="0.2">
      <c r="B35" s="8" t="s">
        <v>118</v>
      </c>
    </row>
    <row r="37" spans="1:13" ht="45" x14ac:dyDescent="0.2">
      <c r="A37" s="11" t="s">
        <v>15</v>
      </c>
      <c r="B37" s="11" t="s">
        <v>59</v>
      </c>
      <c r="C37" s="11" t="s">
        <v>28</v>
      </c>
      <c r="D37" s="11" t="s">
        <v>106</v>
      </c>
      <c r="E37" s="11" t="s">
        <v>107</v>
      </c>
      <c r="F37" s="11" t="s">
        <v>108</v>
      </c>
      <c r="G37" s="11" t="s">
        <v>109</v>
      </c>
      <c r="H37" s="11" t="s">
        <v>110</v>
      </c>
      <c r="I37" s="11" t="s">
        <v>111</v>
      </c>
      <c r="J37" s="11" t="s">
        <v>112</v>
      </c>
      <c r="K37" s="11" t="s">
        <v>113</v>
      </c>
      <c r="L37" s="11" t="s">
        <v>114</v>
      </c>
      <c r="M37" s="11" t="s">
        <v>115</v>
      </c>
    </row>
    <row r="39" spans="1:13" x14ac:dyDescent="0.2">
      <c r="A39" s="6">
        <v>1</v>
      </c>
      <c r="B39" s="52" t="s">
        <v>61</v>
      </c>
      <c r="C39" s="73">
        <f>SUM(D39:M39)</f>
        <v>83.327450311367812</v>
      </c>
      <c r="D39" s="73">
        <f>'II-H-1.4'!D39-'II-H-1.3'!D39</f>
        <v>119.63229992444394</v>
      </c>
      <c r="E39" s="73">
        <f>'II-H-1.4'!E39-'II-H-1.3'!E39</f>
        <v>3.0308052597850406</v>
      </c>
      <c r="F39" s="73">
        <f>'II-H-1.4'!F39-'II-H-1.3'!F39</f>
        <v>0</v>
      </c>
      <c r="G39" s="73">
        <f>'II-H-1.4'!G39-'II-H-1.3'!G39</f>
        <v>58.417779013309882</v>
      </c>
      <c r="H39" s="73">
        <f>'II-H-1.4'!H39-'II-H-1.3'!H39</f>
        <v>-79.974956727629888</v>
      </c>
      <c r="I39" s="73">
        <f>'II-H-1.4'!I39-'II-H-1.3'!I39</f>
        <v>1.1258653259407936</v>
      </c>
      <c r="J39" s="73">
        <f>'II-H-1.4'!J39-'II-H-1.3'!J39</f>
        <v>-18.904342484481958</v>
      </c>
      <c r="K39" s="73">
        <f>'II-H-1.4'!K39-'II-H-1.3'!K39</f>
        <v>0</v>
      </c>
      <c r="L39" s="73">
        <f>'II-H-1.4'!L39-'II-H-1.3'!L39</f>
        <v>0</v>
      </c>
      <c r="M39" s="73">
        <f>'II-H-1.4'!M39-'II-H-1.3'!M39</f>
        <v>0</v>
      </c>
    </row>
    <row r="40" spans="1:13" x14ac:dyDescent="0.2">
      <c r="A40" s="6">
        <f>A39+1</f>
        <v>2</v>
      </c>
      <c r="B40" s="52" t="s">
        <v>62</v>
      </c>
      <c r="C40" s="73">
        <f t="shared" ref="C40:C50" si="2">SUM(D40:M40)</f>
        <v>-772.87189506059883</v>
      </c>
      <c r="D40" s="73">
        <f>'II-H-1.4'!D40-'II-H-1.3'!D40</f>
        <v>-512.87073041876283</v>
      </c>
      <c r="E40" s="73">
        <f>'II-H-1.4'!E40-'II-H-1.3'!E40</f>
        <v>-6.8524741387690256</v>
      </c>
      <c r="F40" s="73">
        <f>'II-H-1.4'!F40-'II-H-1.3'!F40</f>
        <v>0</v>
      </c>
      <c r="G40" s="73">
        <f>'II-H-1.4'!G40-'II-H-1.3'!G40</f>
        <v>-156.24568875231216</v>
      </c>
      <c r="H40" s="73">
        <f>'II-H-1.4'!H40-'II-H-1.3'!H40</f>
        <v>-78.381653522939814</v>
      </c>
      <c r="I40" s="73">
        <f>'II-H-1.4'!I40-'II-H-1.3'!I40</f>
        <v>-2.6033929162800007</v>
      </c>
      <c r="J40" s="73">
        <f>'II-H-1.4'!J40-'II-H-1.3'!J40</f>
        <v>-15.917955311535025</v>
      </c>
      <c r="K40" s="73">
        <f>'II-H-1.4'!K40-'II-H-1.3'!K40</f>
        <v>0</v>
      </c>
      <c r="L40" s="73">
        <f>'II-H-1.4'!L40-'II-H-1.3'!L40</f>
        <v>0</v>
      </c>
      <c r="M40" s="73">
        <f>'II-H-1.4'!M40-'II-H-1.3'!M40</f>
        <v>0</v>
      </c>
    </row>
    <row r="41" spans="1:13" x14ac:dyDescent="0.2">
      <c r="A41" s="6">
        <f t="shared" ref="A41:A48" si="3">A40+1</f>
        <v>3</v>
      </c>
      <c r="B41" s="52" t="s">
        <v>63</v>
      </c>
      <c r="C41" s="73">
        <f t="shared" si="2"/>
        <v>-423.59370408966203</v>
      </c>
      <c r="D41" s="73">
        <f>'II-H-1.4'!D41-'II-H-1.3'!D41</f>
        <v>-265.31965524889165</v>
      </c>
      <c r="E41" s="73">
        <f>'II-H-1.4'!E41-'II-H-1.3'!E41</f>
        <v>-3.1937648970309738</v>
      </c>
      <c r="F41" s="73">
        <f>'II-H-1.4'!F41-'II-H-1.3'!F41</f>
        <v>0</v>
      </c>
      <c r="G41" s="73">
        <f>'II-H-1.4'!G41-'II-H-1.3'!G41</f>
        <v>-75.442669710081645</v>
      </c>
      <c r="H41" s="73">
        <f>'II-H-1.4'!H41-'II-H-1.3'!H41</f>
        <v>-64.63822663323981</v>
      </c>
      <c r="I41" s="73">
        <f>'II-H-1.4'!I41-'II-H-1.3'!I41</f>
        <v>-1.2196515194618058</v>
      </c>
      <c r="J41" s="73">
        <f>'II-H-1.4'!J41-'II-H-1.3'!J41</f>
        <v>-13.779736080956127</v>
      </c>
      <c r="K41" s="73">
        <f>'II-H-1.4'!K41-'II-H-1.3'!K41</f>
        <v>0</v>
      </c>
      <c r="L41" s="73">
        <f>'II-H-1.4'!L41-'II-H-1.3'!L41</f>
        <v>0</v>
      </c>
      <c r="M41" s="73">
        <f>'II-H-1.4'!M41-'II-H-1.3'!M41</f>
        <v>0</v>
      </c>
    </row>
    <row r="42" spans="1:13" x14ac:dyDescent="0.2">
      <c r="A42" s="6">
        <f t="shared" si="3"/>
        <v>4</v>
      </c>
      <c r="B42" s="52" t="s">
        <v>64</v>
      </c>
      <c r="C42" s="73">
        <f t="shared" si="2"/>
        <v>44.597550823296586</v>
      </c>
      <c r="D42" s="73">
        <f>'II-H-1.4'!D42-'II-H-1.3'!D42</f>
        <v>42.840439966992562</v>
      </c>
      <c r="E42" s="73">
        <f>'II-H-1.4'!E42-'II-H-1.3'!E42</f>
        <v>0.86729839301898437</v>
      </c>
      <c r="F42" s="73">
        <f>'II-H-1.4'!F42-'II-H-1.3'!F42</f>
        <v>0</v>
      </c>
      <c r="G42" s="73">
        <f>'II-H-1.4'!G42-'II-H-1.3'!G42</f>
        <v>17.574955042529837</v>
      </c>
      <c r="H42" s="73">
        <f>'II-H-1.4'!H42-'II-H-1.3'!H42</f>
        <v>-13.682473736960219</v>
      </c>
      <c r="I42" s="73">
        <f>'II-H-1.4'!I42-'II-H-1.3'!I42</f>
        <v>0.32423379293939547</v>
      </c>
      <c r="J42" s="73">
        <f>'II-H-1.4'!J42-'II-H-1.3'!J42</f>
        <v>-3.3269026352239734</v>
      </c>
      <c r="K42" s="73">
        <f>'II-H-1.4'!K42-'II-H-1.3'!K42</f>
        <v>0</v>
      </c>
      <c r="L42" s="73">
        <f>'II-H-1.4'!L42-'II-H-1.3'!L42</f>
        <v>0</v>
      </c>
      <c r="M42" s="73">
        <f>'II-H-1.4'!M42-'II-H-1.3'!M42</f>
        <v>0</v>
      </c>
    </row>
    <row r="43" spans="1:13" x14ac:dyDescent="0.2">
      <c r="A43" s="6">
        <f t="shared" si="3"/>
        <v>5</v>
      </c>
      <c r="B43" s="52" t="s">
        <v>65</v>
      </c>
      <c r="C43" s="73">
        <f t="shared" si="2"/>
        <v>346.2454716486705</v>
      </c>
      <c r="D43" s="73">
        <f>'II-H-1.4'!D43-'II-H-1.3'!D43</f>
        <v>225.16216747638828</v>
      </c>
      <c r="E43" s="73">
        <f>'II-H-1.4'!E43-'II-H-1.3'!E43</f>
        <v>2.9059106466560252</v>
      </c>
      <c r="F43" s="73">
        <f>'II-H-1.4'!F43-'II-H-1.3'!F43</f>
        <v>0</v>
      </c>
      <c r="G43" s="73">
        <f>'II-H-1.4'!G43-'II-H-1.3'!G43</f>
        <v>67.0234487344851</v>
      </c>
      <c r="H43" s="73">
        <f>'II-H-1.4'!H43-'II-H-1.3'!H43</f>
        <v>41.441525352139706</v>
      </c>
      <c r="I43" s="73">
        <f>'II-H-1.4'!I43-'II-H-1.3'!I43</f>
        <v>1.1058454961083015</v>
      </c>
      <c r="J43" s="73">
        <f>'II-H-1.4'!J43-'II-H-1.3'!J43</f>
        <v>8.6065739428930783</v>
      </c>
      <c r="K43" s="73">
        <f>'II-H-1.4'!K43-'II-H-1.3'!K43</f>
        <v>0</v>
      </c>
      <c r="L43" s="73">
        <f>'II-H-1.4'!L43-'II-H-1.3'!L43</f>
        <v>0</v>
      </c>
      <c r="M43" s="73">
        <f>'II-H-1.4'!M43-'II-H-1.3'!M43</f>
        <v>0</v>
      </c>
    </row>
    <row r="44" spans="1:13" x14ac:dyDescent="0.2">
      <c r="A44" s="6">
        <f t="shared" si="3"/>
        <v>6</v>
      </c>
      <c r="B44" s="52" t="s">
        <v>66</v>
      </c>
      <c r="C44" s="73">
        <f t="shared" si="2"/>
        <v>-617.72635258196112</v>
      </c>
      <c r="D44" s="73">
        <f>'II-H-1.4'!D44-'II-H-1.3'!D44</f>
        <v>-401.70519427258478</v>
      </c>
      <c r="E44" s="73">
        <f>'II-H-1.4'!E44-'II-H-1.3'!E44</f>
        <v>-5.1843496353640148</v>
      </c>
      <c r="F44" s="73">
        <f>'II-H-1.4'!F44-'II-H-1.3'!F44</f>
        <v>0</v>
      </c>
      <c r="G44" s="73">
        <f>'II-H-1.4'!G44-'II-H-1.3'!G44</f>
        <v>-119.57456173241644</v>
      </c>
      <c r="H44" s="73">
        <f>'II-H-1.4'!H44-'II-H-1.3'!H44</f>
        <v>-73.934605351849768</v>
      </c>
      <c r="I44" s="73">
        <f>'II-H-1.4'!I44-'II-H-1.3'!I44</f>
        <v>-1.972906393772007</v>
      </c>
      <c r="J44" s="73">
        <f>'II-H-1.4'!J44-'II-H-1.3'!J44</f>
        <v>-15.354735195974058</v>
      </c>
      <c r="K44" s="73">
        <f>'II-H-1.4'!K44-'II-H-1.3'!K44</f>
        <v>0</v>
      </c>
      <c r="L44" s="73">
        <f>'II-H-1.4'!L44-'II-H-1.3'!L44</f>
        <v>0</v>
      </c>
      <c r="M44" s="73">
        <f>'II-H-1.4'!M44-'II-H-1.3'!M44</f>
        <v>0</v>
      </c>
    </row>
    <row r="45" spans="1:13" x14ac:dyDescent="0.2">
      <c r="A45" s="6">
        <f t="shared" si="3"/>
        <v>7</v>
      </c>
      <c r="B45" s="52" t="s">
        <v>67</v>
      </c>
      <c r="C45" s="73">
        <f t="shared" si="2"/>
        <v>-530.04730839376782</v>
      </c>
      <c r="D45" s="73">
        <f>'II-H-1.4'!D45-'II-H-1.3'!D45</f>
        <v>-344.68783159728991</v>
      </c>
      <c r="E45" s="73">
        <f>'II-H-1.4'!E45-'II-H-1.3'!E45</f>
        <v>-4.4484917285959682</v>
      </c>
      <c r="F45" s="73">
        <f>'II-H-1.4'!F45-'II-H-1.3'!F45</f>
        <v>0</v>
      </c>
      <c r="G45" s="73">
        <f>'II-H-1.4'!G45-'II-H-1.3'!G45</f>
        <v>-102.60234865117582</v>
      </c>
      <c r="H45" s="73">
        <f>'II-H-1.4'!H45-'II-H-1.3'!H45</f>
        <v>-63.440451261470116</v>
      </c>
      <c r="I45" s="73">
        <f>'II-H-1.4'!I45-'II-H-1.3'!I45</f>
        <v>-1.6928753635990148</v>
      </c>
      <c r="J45" s="73">
        <f>'II-H-1.4'!J45-'II-H-1.3'!J45</f>
        <v>-13.175309791637005</v>
      </c>
      <c r="K45" s="73">
        <f>'II-H-1.4'!K45-'II-H-1.3'!K45</f>
        <v>0</v>
      </c>
      <c r="L45" s="73">
        <f>'II-H-1.4'!L45-'II-H-1.3'!L45</f>
        <v>0</v>
      </c>
      <c r="M45" s="73">
        <f>'II-H-1.4'!M45-'II-H-1.3'!M45</f>
        <v>0</v>
      </c>
    </row>
    <row r="46" spans="1:13" x14ac:dyDescent="0.2">
      <c r="A46" s="6">
        <f t="shared" si="3"/>
        <v>8</v>
      </c>
      <c r="B46" s="52" t="s">
        <v>68</v>
      </c>
      <c r="C46" s="73">
        <f t="shared" si="2"/>
        <v>-949.87957490441056</v>
      </c>
      <c r="D46" s="73">
        <f>'II-H-1.4'!D46-'II-H-1.3'!D46</f>
        <v>-617.70322340570783</v>
      </c>
      <c r="E46" s="73">
        <f>'II-H-1.4'!E46-'II-H-1.3'!E46</f>
        <v>-7.9719892266409715</v>
      </c>
      <c r="F46" s="73">
        <f>'II-H-1.4'!F46-'II-H-1.3'!F46</f>
        <v>0</v>
      </c>
      <c r="G46" s="73">
        <f>'II-H-1.4'!G46-'II-H-1.3'!G46</f>
        <v>-183.8701447542735</v>
      </c>
      <c r="H46" s="73">
        <f>'II-H-1.4'!H46-'II-H-1.3'!H46</f>
        <v>-113.6894536048203</v>
      </c>
      <c r="I46" s="73">
        <f>'II-H-1.4'!I46-'II-H-1.3'!I46</f>
        <v>-3.0337437909350058</v>
      </c>
      <c r="J46" s="73">
        <f>'II-H-1.4'!J46-'II-H-1.3'!J46</f>
        <v>-23.611020122032983</v>
      </c>
      <c r="K46" s="73">
        <f>'II-H-1.4'!K46-'II-H-1.3'!K46</f>
        <v>0</v>
      </c>
      <c r="L46" s="73">
        <f>'II-H-1.4'!L46-'II-H-1.3'!L46</f>
        <v>0</v>
      </c>
      <c r="M46" s="73">
        <f>'II-H-1.4'!M46-'II-H-1.3'!M46</f>
        <v>0</v>
      </c>
    </row>
    <row r="47" spans="1:13" x14ac:dyDescent="0.2">
      <c r="A47" s="6">
        <f t="shared" si="3"/>
        <v>9</v>
      </c>
      <c r="B47" s="52" t="s">
        <v>69</v>
      </c>
      <c r="C47" s="73">
        <f t="shared" si="2"/>
        <v>-1050.5442060567007</v>
      </c>
      <c r="D47" s="73">
        <f>'II-H-1.4'!D47-'II-H-1.3'!D47</f>
        <v>-683.16506592608494</v>
      </c>
      <c r="E47" s="73">
        <f>'II-H-1.4'!E47-'II-H-1.3'!E47</f>
        <v>-8.8168303794049621</v>
      </c>
      <c r="F47" s="73">
        <f>'II-H-1.4'!F47-'II-H-1.3'!F47</f>
        <v>0</v>
      </c>
      <c r="G47" s="73">
        <f>'II-H-1.4'!G47-'II-H-1.3'!G47</f>
        <v>-203.35600463653373</v>
      </c>
      <c r="H47" s="73">
        <f>'II-H-1.4'!H47-'II-H-1.3'!H47</f>
        <v>-125.73783027845002</v>
      </c>
      <c r="I47" s="73">
        <f>'II-H-1.4'!I47-'II-H-1.3'!I47</f>
        <v>-3.3552484403589915</v>
      </c>
      <c r="J47" s="73">
        <f>'II-H-1.4'!J47-'II-H-1.3'!J47</f>
        <v>-26.113226395867969</v>
      </c>
      <c r="K47" s="73">
        <f>'II-H-1.4'!K47-'II-H-1.3'!K47</f>
        <v>0</v>
      </c>
      <c r="L47" s="73">
        <f>'II-H-1.4'!L47-'II-H-1.3'!L47</f>
        <v>0</v>
      </c>
      <c r="M47" s="73">
        <f>'II-H-1.4'!M47-'II-H-1.3'!M47</f>
        <v>0</v>
      </c>
    </row>
    <row r="48" spans="1:13" x14ac:dyDescent="0.2">
      <c r="A48" s="6">
        <f t="shared" si="3"/>
        <v>10</v>
      </c>
      <c r="B48" s="52" t="s">
        <v>70</v>
      </c>
      <c r="C48" s="73">
        <f t="shared" si="2"/>
        <v>-1086.7482736400148</v>
      </c>
      <c r="D48" s="73">
        <f>'II-H-1.4'!D48-'II-H-1.3'!D48</f>
        <v>-763.50125176572328</v>
      </c>
      <c r="E48" s="73">
        <f>'II-H-1.4'!E48-'II-H-1.3'!E48</f>
        <v>-11.143920861756953</v>
      </c>
      <c r="F48" s="73">
        <f>'II-H-1.4'!F48-'II-H-1.3'!F48</f>
        <v>0</v>
      </c>
      <c r="G48" s="73">
        <f>'II-H-1.4'!G48-'II-H-1.3'!G48</f>
        <v>-247.06145281840236</v>
      </c>
      <c r="H48" s="73">
        <f>'II-H-1.4'!H48-'II-H-1.3'!H48</f>
        <v>-52.014128560690096</v>
      </c>
      <c r="I48" s="73">
        <f>'II-H-1.4'!I48-'II-H-1.3'!I48</f>
        <v>-4.2169515535491087</v>
      </c>
      <c r="J48" s="73">
        <f>'II-H-1.4'!J48-'II-H-1.3'!J48</f>
        <v>-8.8105680798929598</v>
      </c>
      <c r="K48" s="73">
        <f>'II-H-1.4'!K48-'II-H-1.3'!K48</f>
        <v>0</v>
      </c>
      <c r="L48" s="73">
        <f>'II-H-1.4'!L48-'II-H-1.3'!L48</f>
        <v>0</v>
      </c>
      <c r="M48" s="73">
        <f>'II-H-1.4'!M48-'II-H-1.3'!M48</f>
        <v>0</v>
      </c>
    </row>
    <row r="49" spans="1:13" x14ac:dyDescent="0.2">
      <c r="A49" s="6">
        <f>A48+1</f>
        <v>11</v>
      </c>
      <c r="B49" s="52" t="s">
        <v>71</v>
      </c>
      <c r="C49" s="73">
        <f t="shared" si="2"/>
        <v>552.39425506926796</v>
      </c>
      <c r="D49" s="73">
        <f>'II-H-1.4'!D49-'II-H-1.3'!D49</f>
        <v>386.40577735502302</v>
      </c>
      <c r="E49" s="73">
        <f>'II-H-1.4'!E49-'II-H-1.3'!E49</f>
        <v>5.6045354051869936</v>
      </c>
      <c r="F49" s="73">
        <f>'II-H-1.4'!F49-'II-H-1.3'!F49</f>
        <v>0</v>
      </c>
      <c r="G49" s="73">
        <f>'II-H-1.4'!G49-'II-H-1.3'!G49</f>
        <v>124.49452661080159</v>
      </c>
      <c r="H49" s="73">
        <f>'II-H-1.4'!H49-'II-H-1.3'!H49</f>
        <v>28.750531733870048</v>
      </c>
      <c r="I49" s="73">
        <f>'II-H-1.4'!I49-'II-H-1.3'!I49</f>
        <v>2.1213810562602902</v>
      </c>
      <c r="J49" s="73">
        <f>'II-H-1.4'!J49-'II-H-1.3'!J49</f>
        <v>5.0175029081260618</v>
      </c>
      <c r="K49" s="73">
        <f>'II-H-1.4'!K49-'II-H-1.3'!K49</f>
        <v>0</v>
      </c>
      <c r="L49" s="73">
        <f>'II-H-1.4'!L49-'II-H-1.3'!L49</f>
        <v>0</v>
      </c>
      <c r="M49" s="73">
        <f>'II-H-1.4'!M49-'II-H-1.3'!M49</f>
        <v>0</v>
      </c>
    </row>
    <row r="50" spans="1:13" x14ac:dyDescent="0.2">
      <c r="A50" s="6">
        <f t="shared" ref="A50" si="4">A49+1</f>
        <v>12</v>
      </c>
      <c r="B50" s="52" t="s">
        <v>72</v>
      </c>
      <c r="C50" s="73">
        <f t="shared" si="2"/>
        <v>1161.6579667656436</v>
      </c>
      <c r="D50" s="73">
        <f>'II-H-1.4'!D50-'II-H-1.3'!D50</f>
        <v>819.42475092344466</v>
      </c>
      <c r="E50" s="73">
        <f>'II-H-1.4'!E50-'II-H-1.3'!E50</f>
        <v>12.029466411661986</v>
      </c>
      <c r="F50" s="73">
        <f>'II-H-1.4'!F50-'II-H-1.3'!F50</f>
        <v>0</v>
      </c>
      <c r="G50" s="73">
        <f>'II-H-1.4'!G50-'II-H-1.3'!G50</f>
        <v>266.22070298665312</v>
      </c>
      <c r="H50" s="73">
        <f>'II-H-1.4'!H50-'II-H-1.3'!H50</f>
        <v>51.070408969869732</v>
      </c>
      <c r="I50" s="73">
        <f>'II-H-1.4'!I50-'II-H-1.3'!I50</f>
        <v>4.5509156475339054</v>
      </c>
      <c r="J50" s="73">
        <f>'II-H-1.4'!J50-'II-H-1.3'!J50</f>
        <v>8.3617218264801068</v>
      </c>
      <c r="K50" s="73">
        <f>'II-H-1.4'!K50-'II-H-1.3'!K50</f>
        <v>0</v>
      </c>
      <c r="L50" s="73">
        <f>'II-H-1.4'!L50-'II-H-1.3'!L50</f>
        <v>0</v>
      </c>
      <c r="M50" s="73">
        <f>'II-H-1.4'!M50-'II-H-1.3'!M50</f>
        <v>0</v>
      </c>
    </row>
    <row r="51" spans="1:13" x14ac:dyDescent="0.2">
      <c r="B51" s="53"/>
      <c r="C51" s="73"/>
    </row>
    <row r="55" spans="1:13" x14ac:dyDescent="0.2">
      <c r="B55" s="174" t="s">
        <v>0</v>
      </c>
      <c r="C55" s="171"/>
      <c r="D55" s="171"/>
      <c r="I55" s="13"/>
      <c r="J55" s="13"/>
      <c r="M55" s="9" t="s">
        <v>151</v>
      </c>
    </row>
    <row r="56" spans="1:13" x14ac:dyDescent="0.2">
      <c r="B56" s="175" t="s">
        <v>3</v>
      </c>
      <c r="C56" s="171"/>
      <c r="D56" s="171"/>
      <c r="M56" s="9" t="s">
        <v>155</v>
      </c>
    </row>
    <row r="57" spans="1:13" x14ac:dyDescent="0.2">
      <c r="B57" s="168" t="s">
        <v>153</v>
      </c>
      <c r="C57" s="172"/>
      <c r="D57" s="172"/>
    </row>
    <row r="58" spans="1:13" x14ac:dyDescent="0.2">
      <c r="B58" s="175" t="str">
        <f>+$B$6</f>
        <v>TEST YEAR ENDED 12/31/2023</v>
      </c>
      <c r="C58" s="171"/>
      <c r="D58" s="171"/>
    </row>
    <row r="59" spans="1:13" x14ac:dyDescent="0.2">
      <c r="B59" s="175" t="str">
        <f>+$B$7</f>
        <v>DOCKET NO. 56211</v>
      </c>
      <c r="C59" s="171"/>
      <c r="D59" s="171"/>
    </row>
    <row r="60" spans="1:13" x14ac:dyDescent="0.2">
      <c r="B60" s="169" t="str">
        <f>+B8</f>
        <v>S. MCMENAMIN</v>
      </c>
    </row>
    <row r="61" spans="1:13" x14ac:dyDescent="0.2">
      <c r="B61" s="8" t="s">
        <v>120</v>
      </c>
    </row>
    <row r="63" spans="1:13" ht="45" x14ac:dyDescent="0.2">
      <c r="A63" s="11" t="s">
        <v>15</v>
      </c>
      <c r="B63" s="11" t="s">
        <v>59</v>
      </c>
      <c r="C63" s="11" t="s">
        <v>28</v>
      </c>
      <c r="D63" s="11" t="s">
        <v>106</v>
      </c>
      <c r="E63" s="11" t="s">
        <v>107</v>
      </c>
      <c r="F63" s="11" t="s">
        <v>108</v>
      </c>
      <c r="G63" s="11" t="s">
        <v>109</v>
      </c>
      <c r="H63" s="11" t="s">
        <v>110</v>
      </c>
      <c r="I63" s="11" t="s">
        <v>111</v>
      </c>
      <c r="J63" s="11" t="s">
        <v>112</v>
      </c>
      <c r="K63" s="11" t="s">
        <v>113</v>
      </c>
      <c r="L63" s="11" t="s">
        <v>114</v>
      </c>
      <c r="M63" s="11" t="s">
        <v>115</v>
      </c>
    </row>
    <row r="65" spans="1:13" x14ac:dyDescent="0.2">
      <c r="A65" s="6">
        <v>1</v>
      </c>
      <c r="B65" s="52" t="s">
        <v>61</v>
      </c>
      <c r="C65" s="73">
        <f>SUM(D65:M65)</f>
        <v>1233.6656102096554</v>
      </c>
      <c r="D65" s="73">
        <f>'II-H-1.4'!D65-'II-H-1.3'!D65</f>
        <v>990.53292627052997</v>
      </c>
      <c r="E65" s="73">
        <f>'II-H-1.4'!E65-'II-H-1.3'!E65</f>
        <v>6.3077505866500019</v>
      </c>
      <c r="F65" s="73">
        <f>'II-H-1.4'!F65-'II-H-1.3'!F65</f>
        <v>0</v>
      </c>
      <c r="G65" s="73">
        <f>'II-H-1.4'!G65-'II-H-1.3'!G65</f>
        <v>338.12479214357018</v>
      </c>
      <c r="H65" s="73">
        <f>'II-H-1.4'!H65-'II-H-1.3'!H65</f>
        <v>-88.729928582549974</v>
      </c>
      <c r="I65" s="73">
        <f>'II-H-1.4'!I65-'II-H-1.3'!I65</f>
        <v>5.0230409228555004</v>
      </c>
      <c r="J65" s="73">
        <f>'II-H-1.4'!J65-'II-H-1.3'!J65</f>
        <v>-17.592971131400077</v>
      </c>
      <c r="K65" s="73">
        <f>'II-H-1.4'!K65-'II-H-1.3'!K65</f>
        <v>0</v>
      </c>
      <c r="L65" s="73">
        <f>'II-H-1.4'!L65-'II-H-1.3'!L65</f>
        <v>0</v>
      </c>
      <c r="M65" s="73">
        <f>'II-H-1.4'!M65-'II-H-1.3'!M65</f>
        <v>0</v>
      </c>
    </row>
    <row r="66" spans="1:13" x14ac:dyDescent="0.2">
      <c r="A66" s="6">
        <f>A65+1</f>
        <v>2</v>
      </c>
      <c r="B66" s="52" t="s">
        <v>62</v>
      </c>
      <c r="C66" s="73">
        <f t="shared" ref="C66:C76" si="5">SUM(D66:M66)</f>
        <v>-109.53217796947698</v>
      </c>
      <c r="D66" s="73">
        <f>'II-H-1.4'!D66-'II-H-1.3'!D66</f>
        <v>-49.628059510049752</v>
      </c>
      <c r="E66" s="73">
        <f>'II-H-1.4'!E66-'II-H-1.3'!E66</f>
        <v>-1.1579098895539914</v>
      </c>
      <c r="F66" s="73">
        <f>'II-H-1.4'!F66-'II-H-1.3'!F66</f>
        <v>0</v>
      </c>
      <c r="G66" s="73">
        <f>'II-H-1.4'!G66-'II-H-1.3'!G66</f>
        <v>65.576291624289752</v>
      </c>
      <c r="H66" s="73">
        <f>'II-H-1.4'!H66-'II-H-1.3'!H66</f>
        <v>-99.810223355579637</v>
      </c>
      <c r="I66" s="73">
        <f>'II-H-1.4'!I66-'II-H-1.3'!I66</f>
        <v>0.86801984402169552</v>
      </c>
      <c r="J66" s="73">
        <f>'II-H-1.4'!J66-'II-H-1.3'!J66</f>
        <v>-25.380296682605035</v>
      </c>
      <c r="K66" s="73">
        <f>'II-H-1.4'!K66-'II-H-1.3'!K66</f>
        <v>0</v>
      </c>
      <c r="L66" s="73">
        <f>'II-H-1.4'!L66-'II-H-1.3'!L66</f>
        <v>0</v>
      </c>
      <c r="M66" s="73">
        <f>'II-H-1.4'!M66-'II-H-1.3'!M66</f>
        <v>0</v>
      </c>
    </row>
    <row r="67" spans="1:13" x14ac:dyDescent="0.2">
      <c r="A67" s="6">
        <f t="shared" ref="A67:A74" si="6">A66+1</f>
        <v>3</v>
      </c>
      <c r="B67" s="52" t="s">
        <v>63</v>
      </c>
      <c r="C67" s="73">
        <f t="shared" si="5"/>
        <v>-744.09404230988878</v>
      </c>
      <c r="D67" s="73">
        <f>'II-H-1.4'!D67-'II-H-1.3'!D67</f>
        <v>-506.22277929347001</v>
      </c>
      <c r="E67" s="73">
        <f>'II-H-1.4'!E67-'II-H-1.3'!E67</f>
        <v>-1.3160514508739993</v>
      </c>
      <c r="F67" s="73">
        <f>'II-H-1.4'!F67-'II-H-1.3'!F67</f>
        <v>0</v>
      </c>
      <c r="G67" s="73">
        <f>'II-H-1.4'!G67-'II-H-1.3'!G67</f>
        <v>-148.79925529454022</v>
      </c>
      <c r="H67" s="73">
        <f>'II-H-1.4'!H67-'II-H-1.3'!H67</f>
        <v>-71.844422419099828</v>
      </c>
      <c r="I67" s="73">
        <f>'II-H-1.4'!I67-'II-H-1.3'!I67</f>
        <v>-2.0218122098766997</v>
      </c>
      <c r="J67" s="73">
        <f>'II-H-1.4'!J67-'II-H-1.3'!J67</f>
        <v>-13.889721642028007</v>
      </c>
      <c r="K67" s="73">
        <f>'II-H-1.4'!K67-'II-H-1.3'!K67</f>
        <v>0</v>
      </c>
      <c r="L67" s="73">
        <f>'II-H-1.4'!L67-'II-H-1.3'!L67</f>
        <v>0</v>
      </c>
      <c r="M67" s="73">
        <f>'II-H-1.4'!M67-'II-H-1.3'!M67</f>
        <v>0</v>
      </c>
    </row>
    <row r="68" spans="1:13" x14ac:dyDescent="0.2">
      <c r="A68" s="6">
        <f t="shared" si="6"/>
        <v>4</v>
      </c>
      <c r="B68" s="52" t="s">
        <v>64</v>
      </c>
      <c r="C68" s="73">
        <f t="shared" si="5"/>
        <v>-201.98739088326167</v>
      </c>
      <c r="D68" s="73">
        <f>'II-H-1.4'!D68-'II-H-1.3'!D68</f>
        <v>-143.54464482079948</v>
      </c>
      <c r="E68" s="73">
        <f>'II-H-1.4'!E68-'II-H-1.3'!E68</f>
        <v>-0.74463639809999904</v>
      </c>
      <c r="F68" s="73">
        <f>'II-H-1.4'!F68-'II-H-1.3'!F68</f>
        <v>0</v>
      </c>
      <c r="G68" s="73">
        <f>'II-H-1.4'!G68-'II-H-1.3'!G68</f>
        <v>-62.980419954050376</v>
      </c>
      <c r="H68" s="73">
        <f>'II-H-1.4'!H68-'II-H-1.3'!H68</f>
        <v>-7.0269904332499209</v>
      </c>
      <c r="I68" s="73">
        <f>'II-H-1.4'!I68-'II-H-1.3'!I68</f>
        <v>0.33759307288810447</v>
      </c>
      <c r="J68" s="73">
        <f>'II-H-1.4'!J68-'II-H-1.3'!J68</f>
        <v>11.971707650050007</v>
      </c>
      <c r="K68" s="73">
        <f>'II-H-1.4'!K68-'II-H-1.3'!K68</f>
        <v>0</v>
      </c>
      <c r="L68" s="73">
        <f>'II-H-1.4'!L68-'II-H-1.3'!L68</f>
        <v>0</v>
      </c>
      <c r="M68" s="73">
        <f>'II-H-1.4'!M68-'II-H-1.3'!M68</f>
        <v>0</v>
      </c>
    </row>
    <row r="69" spans="1:13" x14ac:dyDescent="0.2">
      <c r="A69" s="6">
        <f t="shared" si="6"/>
        <v>5</v>
      </c>
      <c r="B69" s="52" t="s">
        <v>65</v>
      </c>
      <c r="C69" s="73">
        <f t="shared" si="5"/>
        <v>331.21671798193489</v>
      </c>
      <c r="D69" s="73">
        <f>'II-H-1.4'!D69-'II-H-1.3'!D69</f>
        <v>244.26682916136997</v>
      </c>
      <c r="E69" s="73">
        <f>'II-H-1.4'!E69-'II-H-1.3'!E69</f>
        <v>1.0417695797390252</v>
      </c>
      <c r="F69" s="73">
        <f>'II-H-1.4'!F69-'II-H-1.3'!F69</f>
        <v>0</v>
      </c>
      <c r="G69" s="73">
        <f>'II-H-1.4'!G69-'II-H-1.3'!G69</f>
        <v>48.960982465880079</v>
      </c>
      <c r="H69" s="73">
        <f>'II-H-1.4'!H69-'II-H-1.3'!H69</f>
        <v>32.163660603880089</v>
      </c>
      <c r="I69" s="73">
        <f>'II-H-1.4'!I69-'II-H-1.3'!I69</f>
        <v>0.95694542862570131</v>
      </c>
      <c r="J69" s="73">
        <f>'II-H-1.4'!J69-'II-H-1.3'!J69</f>
        <v>3.8265307424400135</v>
      </c>
      <c r="K69" s="73">
        <f>'II-H-1.4'!K69-'II-H-1.3'!K69</f>
        <v>0</v>
      </c>
      <c r="L69" s="73">
        <f>'II-H-1.4'!L69-'II-H-1.3'!L69</f>
        <v>0</v>
      </c>
      <c r="M69" s="73">
        <f>'II-H-1.4'!M69-'II-H-1.3'!M69</f>
        <v>0</v>
      </c>
    </row>
    <row r="70" spans="1:13" x14ac:dyDescent="0.2">
      <c r="A70" s="6">
        <f t="shared" si="6"/>
        <v>6</v>
      </c>
      <c r="B70" s="52" t="s">
        <v>66</v>
      </c>
      <c r="C70" s="73">
        <f t="shared" si="5"/>
        <v>-1215.5616289980908</v>
      </c>
      <c r="D70" s="73">
        <f>'II-H-1.4'!D70-'II-H-1.3'!D70</f>
        <v>-909.73305938135127</v>
      </c>
      <c r="E70" s="73">
        <f>'II-H-1.4'!E70-'II-H-1.3'!E70</f>
        <v>-3.5160682273299813</v>
      </c>
      <c r="F70" s="73">
        <f>'II-H-1.4'!F70-'II-H-1.3'!F70</f>
        <v>0</v>
      </c>
      <c r="G70" s="73">
        <f>'II-H-1.4'!G70-'II-H-1.3'!G70</f>
        <v>-215.77944051869963</v>
      </c>
      <c r="H70" s="73">
        <f>'II-H-1.4'!H70-'II-H-1.3'!H70</f>
        <v>-64.536273954020089</v>
      </c>
      <c r="I70" s="73">
        <f>'II-H-1.4'!I70-'II-H-1.3'!I70</f>
        <v>-3.2702889471087957</v>
      </c>
      <c r="J70" s="73">
        <f>'II-H-1.4'!J70-'II-H-1.3'!J70</f>
        <v>-18.726497969581033</v>
      </c>
      <c r="K70" s="73">
        <f>'II-H-1.4'!K70-'II-H-1.3'!K70</f>
        <v>0</v>
      </c>
      <c r="L70" s="73">
        <f>'II-H-1.4'!L70-'II-H-1.3'!L70</f>
        <v>0</v>
      </c>
      <c r="M70" s="73">
        <f>'II-H-1.4'!M70-'II-H-1.3'!M70</f>
        <v>0</v>
      </c>
    </row>
    <row r="71" spans="1:13" x14ac:dyDescent="0.2">
      <c r="A71" s="6">
        <f t="shared" si="6"/>
        <v>7</v>
      </c>
      <c r="B71" s="52" t="s">
        <v>67</v>
      </c>
      <c r="C71" s="73">
        <f t="shared" si="5"/>
        <v>-1064.4904001955081</v>
      </c>
      <c r="D71" s="73">
        <f>'II-H-1.4'!D71-'II-H-1.3'!D71</f>
        <v>-790.6010810812204</v>
      </c>
      <c r="E71" s="73">
        <f>'II-H-1.4'!E71-'II-H-1.3'!E71</f>
        <v>-3.1229227726049942</v>
      </c>
      <c r="F71" s="73">
        <f>'II-H-1.4'!F71-'II-H-1.3'!F71</f>
        <v>0</v>
      </c>
      <c r="G71" s="73">
        <f>'II-H-1.4'!G71-'II-H-1.3'!G71</f>
        <v>-194.20024968301959</v>
      </c>
      <c r="H71" s="73">
        <f>'II-H-1.4'!H71-'II-H-1.3'!H71</f>
        <v>-56.291701031920184</v>
      </c>
      <c r="I71" s="73">
        <f>'II-H-1.4'!I71-'II-H-1.3'!I71</f>
        <v>-3.052347868599</v>
      </c>
      <c r="J71" s="73">
        <f>'II-H-1.4'!J71-'II-H-1.3'!J71</f>
        <v>-17.222097758143946</v>
      </c>
      <c r="K71" s="73">
        <f>'II-H-1.4'!K71-'II-H-1.3'!K71</f>
        <v>0</v>
      </c>
      <c r="L71" s="73">
        <f>'II-H-1.4'!L71-'II-H-1.3'!L71</f>
        <v>0</v>
      </c>
      <c r="M71" s="73">
        <f>'II-H-1.4'!M71-'II-H-1.3'!M71</f>
        <v>0</v>
      </c>
    </row>
    <row r="72" spans="1:13" x14ac:dyDescent="0.2">
      <c r="A72" s="6">
        <f t="shared" si="6"/>
        <v>8</v>
      </c>
      <c r="B72" s="52" t="s">
        <v>68</v>
      </c>
      <c r="C72" s="73">
        <f t="shared" si="5"/>
        <v>-2078.1096591044025</v>
      </c>
      <c r="D72" s="73">
        <f>'II-H-1.4'!D72-'II-H-1.3'!D72</f>
        <v>-1603.5543910359393</v>
      </c>
      <c r="E72" s="73">
        <f>'II-H-1.4'!E72-'II-H-1.3'!E72</f>
        <v>-6.5497288765039912</v>
      </c>
      <c r="F72" s="73">
        <f>'II-H-1.4'!F72-'II-H-1.3'!F72</f>
        <v>0</v>
      </c>
      <c r="G72" s="73">
        <f>'II-H-1.4'!G72-'II-H-1.3'!G72</f>
        <v>-323.55530777441982</v>
      </c>
      <c r="H72" s="73">
        <f>'II-H-1.4'!H72-'II-H-1.3'!H72</f>
        <v>-110.10135023507019</v>
      </c>
      <c r="I72" s="73">
        <f>'II-H-1.4'!I72-'II-H-1.3'!I72</f>
        <v>-5.7354027028280967</v>
      </c>
      <c r="J72" s="73">
        <f>'II-H-1.4'!J72-'II-H-1.3'!J72</f>
        <v>-28.613478479640889</v>
      </c>
      <c r="K72" s="73">
        <f>'II-H-1.4'!K72-'II-H-1.3'!K72</f>
        <v>0</v>
      </c>
      <c r="L72" s="73">
        <f>'II-H-1.4'!L72-'II-H-1.3'!L72</f>
        <v>0</v>
      </c>
      <c r="M72" s="73">
        <f>'II-H-1.4'!M72-'II-H-1.3'!M72</f>
        <v>0</v>
      </c>
    </row>
    <row r="73" spans="1:13" x14ac:dyDescent="0.2">
      <c r="A73" s="6">
        <f t="shared" si="6"/>
        <v>9</v>
      </c>
      <c r="B73" s="52" t="s">
        <v>69</v>
      </c>
      <c r="C73" s="73">
        <f t="shared" si="5"/>
        <v>-2017.7884541017729</v>
      </c>
      <c r="D73" s="73">
        <f>'II-H-1.4'!D73-'II-H-1.3'!D73</f>
        <v>-1514.3600660454595</v>
      </c>
      <c r="E73" s="73">
        <f>'II-H-1.4'!E73-'II-H-1.3'!E73</f>
        <v>-6.1745837580419902</v>
      </c>
      <c r="F73" s="73">
        <f>'II-H-1.4'!F73-'II-H-1.3'!F73</f>
        <v>0</v>
      </c>
      <c r="G73" s="73">
        <f>'II-H-1.4'!G73-'II-H-1.3'!G73</f>
        <v>-355.94772529586999</v>
      </c>
      <c r="H73" s="73">
        <f>'II-H-1.4'!H73-'II-H-1.3'!H73</f>
        <v>-110.39821441624008</v>
      </c>
      <c r="I73" s="73">
        <f>'II-H-1.4'!I73-'II-H-1.3'!I73</f>
        <v>-5.7713186900002</v>
      </c>
      <c r="J73" s="73">
        <f>'II-H-1.4'!J73-'II-H-1.3'!J73</f>
        <v>-25.13654589616101</v>
      </c>
      <c r="K73" s="73">
        <f>'II-H-1.4'!K73-'II-H-1.3'!K73</f>
        <v>0</v>
      </c>
      <c r="L73" s="73">
        <f>'II-H-1.4'!L73-'II-H-1.3'!L73</f>
        <v>0</v>
      </c>
      <c r="M73" s="73">
        <f>'II-H-1.4'!M73-'II-H-1.3'!M73</f>
        <v>0</v>
      </c>
    </row>
    <row r="74" spans="1:13" x14ac:dyDescent="0.2">
      <c r="A74" s="6">
        <f t="shared" si="6"/>
        <v>10</v>
      </c>
      <c r="B74" s="52" t="s">
        <v>70</v>
      </c>
      <c r="C74" s="73">
        <f t="shared" si="5"/>
        <v>-637.26083106146029</v>
      </c>
      <c r="D74" s="73">
        <f>'II-H-1.4'!D74-'II-H-1.3'!D74</f>
        <v>-538.93768876374997</v>
      </c>
      <c r="E74" s="73">
        <f>'II-H-1.4'!E74-'II-H-1.3'!E74</f>
        <v>-1.095287176739987</v>
      </c>
      <c r="F74" s="73">
        <f>'II-H-1.4'!F74-'II-H-1.3'!F74</f>
        <v>0</v>
      </c>
      <c r="G74" s="73">
        <f>'II-H-1.4'!G74-'II-H-1.3'!G74</f>
        <v>-70.547830419300226</v>
      </c>
      <c r="H74" s="73">
        <f>'II-H-1.4'!H74-'II-H-1.3'!H74</f>
        <v>-21.791919995749595</v>
      </c>
      <c r="I74" s="73">
        <f>'II-H-1.4'!I74-'II-H-1.3'!I74</f>
        <v>-1.0911614252796014</v>
      </c>
      <c r="J74" s="73">
        <f>'II-H-1.4'!J74-'II-H-1.3'!J74</f>
        <v>-3.7969432806410168</v>
      </c>
      <c r="K74" s="73">
        <f>'II-H-1.4'!K74-'II-H-1.3'!K74</f>
        <v>0</v>
      </c>
      <c r="L74" s="73">
        <f>'II-H-1.4'!L74-'II-H-1.3'!L74</f>
        <v>0</v>
      </c>
      <c r="M74" s="73">
        <f>'II-H-1.4'!M74-'II-H-1.3'!M74</f>
        <v>0</v>
      </c>
    </row>
    <row r="75" spans="1:13" x14ac:dyDescent="0.2">
      <c r="A75" s="6">
        <f>A74+1</f>
        <v>11</v>
      </c>
      <c r="B75" s="52" t="s">
        <v>71</v>
      </c>
      <c r="C75" s="73">
        <f t="shared" si="5"/>
        <v>362.41843934303034</v>
      </c>
      <c r="D75" s="73">
        <f>'II-H-1.4'!D75-'II-H-1.3'!D75</f>
        <v>243.30951863153041</v>
      </c>
      <c r="E75" s="73">
        <f>'II-H-1.4'!E75-'II-H-1.3'!E75</f>
        <v>1.1471897449050061</v>
      </c>
      <c r="F75" s="73">
        <f>'II-H-1.4'!F75-'II-H-1.3'!F75</f>
        <v>0</v>
      </c>
      <c r="G75" s="73">
        <f>'II-H-1.4'!G75-'II-H-1.3'!G75</f>
        <v>70.172771686489796</v>
      </c>
      <c r="H75" s="73">
        <f>'II-H-1.4'!H75-'II-H-1.3'!H75</f>
        <v>39.214422952969926</v>
      </c>
      <c r="I75" s="73">
        <f>'II-H-1.4'!I75-'II-H-1.3'!I75</f>
        <v>0.78878531667830032</v>
      </c>
      <c r="J75" s="73">
        <f>'II-H-1.4'!J75-'II-H-1.3'!J75</f>
        <v>7.7857510104569201</v>
      </c>
      <c r="K75" s="73">
        <f>'II-H-1.4'!K75-'II-H-1.3'!K75</f>
        <v>0</v>
      </c>
      <c r="L75" s="73">
        <f>'II-H-1.4'!L75-'II-H-1.3'!L75</f>
        <v>0</v>
      </c>
      <c r="M75" s="73">
        <f>'II-H-1.4'!M75-'II-H-1.3'!M75</f>
        <v>0</v>
      </c>
    </row>
    <row r="76" spans="1:13" x14ac:dyDescent="0.2">
      <c r="A76" s="6">
        <f t="shared" ref="A76" si="7">A75+1</f>
        <v>12</v>
      </c>
      <c r="B76" s="52" t="s">
        <v>72</v>
      </c>
      <c r="C76" s="73">
        <f t="shared" si="5"/>
        <v>1021.2713868989968</v>
      </c>
      <c r="D76" s="73">
        <f>'II-H-1.4'!D76-'II-H-1.3'!D76</f>
        <v>860.92059887025971</v>
      </c>
      <c r="E76" s="73">
        <f>'II-H-1.4'!E76-'II-H-1.3'!E76</f>
        <v>6.2939594645970089</v>
      </c>
      <c r="F76" s="73">
        <f>'II-H-1.4'!F76-'II-H-1.3'!F76</f>
        <v>0</v>
      </c>
      <c r="G76" s="73">
        <f>'II-H-1.4'!G76-'II-H-1.3'!G76</f>
        <v>141.79235103760993</v>
      </c>
      <c r="H76" s="73">
        <f>'II-H-1.4'!H76-'II-H-1.3'!H76</f>
        <v>3.0557863460101089</v>
      </c>
      <c r="I76" s="73">
        <f>'II-H-1.4'!I76-'II-H-1.3'!I76</f>
        <v>3.3503748035099008</v>
      </c>
      <c r="J76" s="73">
        <f>'II-H-1.4'!J76-'II-H-1.3'!J76</f>
        <v>5.8583163770100555</v>
      </c>
      <c r="K76" s="73">
        <f>'II-H-1.4'!K76-'II-H-1.3'!K76</f>
        <v>0</v>
      </c>
      <c r="L76" s="73">
        <f>'II-H-1.4'!L76-'II-H-1.3'!L76</f>
        <v>0</v>
      </c>
      <c r="M76" s="73">
        <f>'II-H-1.4'!M76-'II-H-1.3'!M76</f>
        <v>0</v>
      </c>
    </row>
    <row r="77" spans="1:13" x14ac:dyDescent="0.2">
      <c r="B77" s="53"/>
      <c r="C77" s="73"/>
      <c r="D77" s="73"/>
      <c r="E77" s="73"/>
      <c r="F77" s="73"/>
      <c r="G77" s="73"/>
      <c r="H77" s="73"/>
      <c r="I77" s="73"/>
      <c r="J77" s="73"/>
      <c r="K77" s="73"/>
      <c r="L77" s="73"/>
      <c r="M77" s="73"/>
    </row>
    <row r="81" spans="1:13" x14ac:dyDescent="0.2">
      <c r="B81" s="174" t="s">
        <v>0</v>
      </c>
      <c r="C81" s="171"/>
      <c r="D81" s="171"/>
      <c r="I81" s="13"/>
      <c r="J81" s="13"/>
      <c r="M81" s="9" t="s">
        <v>151</v>
      </c>
    </row>
    <row r="82" spans="1:13" x14ac:dyDescent="0.2">
      <c r="B82" s="175" t="s">
        <v>3</v>
      </c>
      <c r="C82" s="171"/>
      <c r="D82" s="171"/>
      <c r="M82" s="9" t="s">
        <v>156</v>
      </c>
    </row>
    <row r="83" spans="1:13" x14ac:dyDescent="0.2">
      <c r="B83" s="168" t="s">
        <v>153</v>
      </c>
      <c r="C83" s="172"/>
      <c r="D83" s="172"/>
    </row>
    <row r="84" spans="1:13" x14ac:dyDescent="0.2">
      <c r="B84" s="175" t="str">
        <f>+$B$6</f>
        <v>TEST YEAR ENDED 12/31/2023</v>
      </c>
      <c r="C84" s="171"/>
      <c r="D84" s="171"/>
    </row>
    <row r="85" spans="1:13" x14ac:dyDescent="0.2">
      <c r="B85" s="175" t="str">
        <f>+$B$7</f>
        <v>DOCKET NO. 56211</v>
      </c>
      <c r="C85" s="171"/>
      <c r="D85" s="171"/>
    </row>
    <row r="86" spans="1:13" x14ac:dyDescent="0.2">
      <c r="B86" s="169" t="str">
        <f>+B34</f>
        <v>S. MCMENAMIN</v>
      </c>
    </row>
    <row r="87" spans="1:13" x14ac:dyDescent="0.2">
      <c r="B87" s="8" t="s">
        <v>122</v>
      </c>
    </row>
    <row r="89" spans="1:13" ht="45" x14ac:dyDescent="0.2">
      <c r="A89" s="11" t="s">
        <v>15</v>
      </c>
      <c r="B89" s="11" t="s">
        <v>59</v>
      </c>
      <c r="C89" s="11" t="s">
        <v>28</v>
      </c>
      <c r="D89" s="11" t="s">
        <v>106</v>
      </c>
      <c r="E89" s="11" t="s">
        <v>107</v>
      </c>
      <c r="F89" s="11" t="s">
        <v>108</v>
      </c>
      <c r="G89" s="11" t="s">
        <v>109</v>
      </c>
      <c r="H89" s="11" t="s">
        <v>110</v>
      </c>
      <c r="I89" s="11" t="s">
        <v>111</v>
      </c>
      <c r="J89" s="11" t="s">
        <v>112</v>
      </c>
      <c r="K89" s="11" t="s">
        <v>113</v>
      </c>
      <c r="L89" s="11" t="s">
        <v>114</v>
      </c>
      <c r="M89" s="11" t="s">
        <v>115</v>
      </c>
    </row>
    <row r="91" spans="1:13" x14ac:dyDescent="0.2">
      <c r="A91" s="6">
        <v>1</v>
      </c>
      <c r="B91" s="52" t="s">
        <v>61</v>
      </c>
      <c r="C91" s="73">
        <f>SUM(D91:M91)</f>
        <v>1156.0674014180458</v>
      </c>
      <c r="D91" s="73">
        <f>'II-H-1.4'!D91-'II-H-1.3'!D91</f>
        <v>928.10122901201976</v>
      </c>
      <c r="E91" s="73">
        <f>'II-H-1.4'!E91-'II-H-1.3'!E91</f>
        <v>5.910420390856018</v>
      </c>
      <c r="F91" s="73">
        <f>'II-H-1.4'!F91-'II-H-1.3'!F91</f>
        <v>0</v>
      </c>
      <c r="G91" s="73">
        <f>'II-H-1.4'!G91-'II-H-1.3'!G91</f>
        <v>316.78719267088036</v>
      </c>
      <c r="H91" s="73">
        <f>'II-H-1.4'!H91-'II-H-1.3'!H91</f>
        <v>-82.70982086289996</v>
      </c>
      <c r="I91" s="73">
        <f>'II-H-1.4'!I91-'II-H-1.3'!I91</f>
        <v>4.8072092982757013</v>
      </c>
      <c r="J91" s="73">
        <f>'II-H-1.4'!J91-'II-H-1.3'!J91</f>
        <v>-16.828829091085993</v>
      </c>
      <c r="K91" s="73">
        <f>'II-H-1.4'!K91-'II-H-1.3'!K91</f>
        <v>0</v>
      </c>
      <c r="L91" s="73">
        <f>'II-H-1.4'!L91-'II-H-1.3'!L91</f>
        <v>0</v>
      </c>
      <c r="M91" s="73">
        <f>'II-H-1.4'!M91-'II-H-1.3'!M91</f>
        <v>0</v>
      </c>
    </row>
    <row r="92" spans="1:13" x14ac:dyDescent="0.2">
      <c r="A92" s="6">
        <f>A91+1</f>
        <v>2</v>
      </c>
      <c r="B92" s="52" t="s">
        <v>62</v>
      </c>
      <c r="C92" s="73">
        <f t="shared" ref="C92:C102" si="8">SUM(D92:M92)</f>
        <v>-102.74351948640933</v>
      </c>
      <c r="D92" s="73">
        <f>'II-H-1.4'!D92-'II-H-1.3'!D92</f>
        <v>-46.48879792174921</v>
      </c>
      <c r="E92" s="73">
        <f>'II-H-1.4'!E92-'II-H-1.3'!E92</f>
        <v>-1.0840772069230127</v>
      </c>
      <c r="F92" s="73">
        <f>'II-H-1.4'!F92-'II-H-1.3'!F92</f>
        <v>0</v>
      </c>
      <c r="G92" s="73">
        <f>'II-H-1.4'!G92-'II-H-1.3'!G92</f>
        <v>61.398128018540319</v>
      </c>
      <c r="H92" s="73">
        <f>'II-H-1.4'!H92-'II-H-1.3'!H92</f>
        <v>-93.121141493579898</v>
      </c>
      <c r="I92" s="73">
        <f>'II-H-1.4'!I92-'II-H-1.3'!I92</f>
        <v>0.83069359163749823</v>
      </c>
      <c r="J92" s="73">
        <f>'II-H-1.4'!J92-'II-H-1.3'!J92</f>
        <v>-24.278324474335022</v>
      </c>
      <c r="K92" s="73">
        <f>'II-H-1.4'!K92-'II-H-1.3'!K92</f>
        <v>0</v>
      </c>
      <c r="L92" s="73">
        <f>'II-H-1.4'!L92-'II-H-1.3'!L92</f>
        <v>0</v>
      </c>
      <c r="M92" s="73">
        <f>'II-H-1.4'!M92-'II-H-1.3'!M92</f>
        <v>0</v>
      </c>
    </row>
    <row r="93" spans="1:13" x14ac:dyDescent="0.2">
      <c r="A93" s="6">
        <f t="shared" ref="A93:A100" si="9">A92+1</f>
        <v>3</v>
      </c>
      <c r="B93" s="52" t="s">
        <v>63</v>
      </c>
      <c r="C93" s="73">
        <f t="shared" si="8"/>
        <v>-701.29115419929565</v>
      </c>
      <c r="D93" s="73">
        <f>'II-H-1.4'!D93-'II-H-1.3'!D93</f>
        <v>-476.90659147003953</v>
      </c>
      <c r="E93" s="73">
        <f>'II-H-1.4'!E93-'II-H-1.3'!E93</f>
        <v>-1.2395793552420002</v>
      </c>
      <c r="F93" s="73">
        <f>'II-H-1.4'!F93-'II-H-1.3'!F93</f>
        <v>0</v>
      </c>
      <c r="G93" s="73">
        <f>'II-H-1.4'!G93-'II-H-1.3'!G93</f>
        <v>-140.15073502712994</v>
      </c>
      <c r="H93" s="73">
        <f>'II-H-1.4'!H93-'II-H-1.3'!H93</f>
        <v>-67.643656773909925</v>
      </c>
      <c r="I93" s="73">
        <f>'II-H-1.4'!I93-'II-H-1.3'!I93</f>
        <v>-1.9499698516243029</v>
      </c>
      <c r="J93" s="73">
        <f>'II-H-1.4'!J93-'II-H-1.3'!J93</f>
        <v>-13.400621721349921</v>
      </c>
      <c r="K93" s="73">
        <f>'II-H-1.4'!K93-'II-H-1.3'!K93</f>
        <v>0</v>
      </c>
      <c r="L93" s="73">
        <f>'II-H-1.4'!L93-'II-H-1.3'!L93</f>
        <v>0</v>
      </c>
      <c r="M93" s="73">
        <f>'II-H-1.4'!M93-'II-H-1.3'!M93</f>
        <v>0</v>
      </c>
    </row>
    <row r="94" spans="1:13" x14ac:dyDescent="0.2">
      <c r="A94" s="6">
        <f t="shared" si="9"/>
        <v>4</v>
      </c>
      <c r="B94" s="52" t="s">
        <v>64</v>
      </c>
      <c r="C94" s="73">
        <f t="shared" si="8"/>
        <v>-190.0534465835855</v>
      </c>
      <c r="D94" s="73">
        <f>'II-H-1.4'!D94-'II-H-1.3'!D94</f>
        <v>-135.26254628530933</v>
      </c>
      <c r="E94" s="73">
        <f>'II-H-1.4'!E94-'II-H-1.3'!E94</f>
        <v>-0.7014594785240007</v>
      </c>
      <c r="F94" s="73">
        <f>'II-H-1.4'!F94-'II-H-1.3'!F94</f>
        <v>0</v>
      </c>
      <c r="G94" s="73">
        <f>'II-H-1.4'!G94-'II-H-1.3'!G94</f>
        <v>-59.348649526200006</v>
      </c>
      <c r="H94" s="73">
        <f>'II-H-1.4'!H94-'II-H-1.3'!H94</f>
        <v>-6.6184234771303636</v>
      </c>
      <c r="I94" s="73">
        <f>'II-H-1.4'!I94-'II-H-1.3'!I94</f>
        <v>0.32546587262110194</v>
      </c>
      <c r="J94" s="73">
        <f>'II-H-1.4'!J94-'II-H-1.3'!J94</f>
        <v>11.552166310957091</v>
      </c>
      <c r="K94" s="73">
        <f>'II-H-1.4'!K94-'II-H-1.3'!K94</f>
        <v>0</v>
      </c>
      <c r="L94" s="73">
        <f>'II-H-1.4'!L94-'II-H-1.3'!L94</f>
        <v>0</v>
      </c>
      <c r="M94" s="73">
        <f>'II-H-1.4'!M94-'II-H-1.3'!M94</f>
        <v>0</v>
      </c>
    </row>
    <row r="95" spans="1:13" x14ac:dyDescent="0.2">
      <c r="A95" s="6">
        <f t="shared" si="9"/>
        <v>5</v>
      </c>
      <c r="B95" s="52" t="s">
        <v>65</v>
      </c>
      <c r="C95" s="73">
        <f t="shared" si="8"/>
        <v>312.1540639005471</v>
      </c>
      <c r="D95" s="73">
        <f>'II-H-1.4'!D95-'II-H-1.3'!D95</f>
        <v>230.13061876340998</v>
      </c>
      <c r="E95" s="73">
        <f>'II-H-1.4'!E95-'II-H-1.3'!E95</f>
        <v>0.98169637120599873</v>
      </c>
      <c r="F95" s="73">
        <f>'II-H-1.4'!F95-'II-H-1.3'!F95</f>
        <v>0</v>
      </c>
      <c r="G95" s="73">
        <f>'II-H-1.4'!G95-'II-H-1.3'!G95</f>
        <v>46.125685762399826</v>
      </c>
      <c r="H95" s="73">
        <f>'II-H-1.4'!H95-'II-H-1.3'!H95</f>
        <v>30.305868307380024</v>
      </c>
      <c r="I95" s="73">
        <f>'II-H-1.4'!I95-'II-H-1.3'!I95</f>
        <v>0.92095260106319898</v>
      </c>
      <c r="J95" s="73">
        <f>'II-H-1.4'!J95-'II-H-1.3'!J95</f>
        <v>3.6892420950880478</v>
      </c>
      <c r="K95" s="73">
        <f>'II-H-1.4'!K95-'II-H-1.3'!K95</f>
        <v>0</v>
      </c>
      <c r="L95" s="73">
        <f>'II-H-1.4'!L95-'II-H-1.3'!L95</f>
        <v>0</v>
      </c>
      <c r="M95" s="73">
        <f>'II-H-1.4'!M95-'II-H-1.3'!M95</f>
        <v>0</v>
      </c>
    </row>
    <row r="96" spans="1:13" x14ac:dyDescent="0.2">
      <c r="A96" s="6">
        <f t="shared" si="9"/>
        <v>6</v>
      </c>
      <c r="B96" s="52" t="s">
        <v>66</v>
      </c>
      <c r="C96" s="73">
        <f t="shared" si="8"/>
        <v>-1142.6702734589967</v>
      </c>
      <c r="D96" s="73">
        <f>'II-H-1.4'!D96-'II-H-1.3'!D96</f>
        <v>-854.55498995981907</v>
      </c>
      <c r="E96" s="73">
        <f>'II-H-1.4'!E96-'II-H-1.3'!E96</f>
        <v>-3.3080795640000247</v>
      </c>
      <c r="F96" s="73">
        <f>'II-H-1.4'!F96-'II-H-1.3'!F96</f>
        <v>0</v>
      </c>
      <c r="G96" s="73">
        <f>'II-H-1.4'!G96-'II-H-1.3'!G96</f>
        <v>-202.75411848988006</v>
      </c>
      <c r="H96" s="73">
        <f>'II-H-1.4'!H96-'II-H-1.3'!H96</f>
        <v>-60.879433394030002</v>
      </c>
      <c r="I96" s="73">
        <f>'II-H-1.4'!I96-'II-H-1.3'!I96</f>
        <v>-3.136006101649599</v>
      </c>
      <c r="J96" s="73">
        <f>'II-H-1.4'!J96-'II-H-1.3'!J96</f>
        <v>-18.037645949617968</v>
      </c>
      <c r="K96" s="73">
        <f>'II-H-1.4'!K96-'II-H-1.3'!K96</f>
        <v>0</v>
      </c>
      <c r="L96" s="73">
        <f>'II-H-1.4'!L96-'II-H-1.3'!L96</f>
        <v>0</v>
      </c>
      <c r="M96" s="73">
        <f>'II-H-1.4'!M96-'II-H-1.3'!M96</f>
        <v>0</v>
      </c>
    </row>
    <row r="97" spans="1:13" x14ac:dyDescent="0.2">
      <c r="A97" s="6">
        <f t="shared" si="9"/>
        <v>7</v>
      </c>
      <c r="B97" s="52" t="s">
        <v>67</v>
      </c>
      <c r="C97" s="73">
        <f t="shared" si="8"/>
        <v>-1000.1653582259507</v>
      </c>
      <c r="D97" s="73">
        <f>'II-H-1.4'!D97-'II-H-1.3'!D97</f>
        <v>-742.2701676744</v>
      </c>
      <c r="E97" s="73">
        <f>'II-H-1.4'!E97-'II-H-1.3'!E97</f>
        <v>-2.9362229120879988</v>
      </c>
      <c r="F97" s="73">
        <f>'II-H-1.4'!F97-'II-H-1.3'!F97</f>
        <v>0</v>
      </c>
      <c r="G97" s="73">
        <f>'II-H-1.4'!G97-'II-H-1.3'!G97</f>
        <v>-182.41709531338984</v>
      </c>
      <c r="H97" s="73">
        <f>'II-H-1.4'!H97-'II-H-1.3'!H97</f>
        <v>-53.038186267439869</v>
      </c>
      <c r="I97" s="73">
        <f>'II-H-1.4'!I97-'II-H-1.3'!I97</f>
        <v>-2.9262130673429994</v>
      </c>
      <c r="J97" s="73">
        <f>'II-H-1.4'!J97-'II-H-1.3'!J97</f>
        <v>-16.577472991290051</v>
      </c>
      <c r="K97" s="73">
        <f>'II-H-1.4'!K97-'II-H-1.3'!K97</f>
        <v>0</v>
      </c>
      <c r="L97" s="73">
        <f>'II-H-1.4'!L97-'II-H-1.3'!L97</f>
        <v>0</v>
      </c>
      <c r="M97" s="73">
        <f>'II-H-1.4'!M97-'II-H-1.3'!M97</f>
        <v>0</v>
      </c>
    </row>
    <row r="98" spans="1:13" x14ac:dyDescent="0.2">
      <c r="A98" s="6">
        <f t="shared" si="9"/>
        <v>8</v>
      </c>
      <c r="B98" s="52" t="s">
        <v>68</v>
      </c>
      <c r="C98" s="73">
        <f t="shared" si="8"/>
        <v>-1953.6812886191756</v>
      </c>
      <c r="D98" s="73">
        <f>'II-H-1.4'!D98-'II-H-1.3'!D98</f>
        <v>-1507.3358387292301</v>
      </c>
      <c r="E98" s="73">
        <f>'II-H-1.4'!E98-'II-H-1.3'!E98</f>
        <v>-6.1639813785309912</v>
      </c>
      <c r="F98" s="73">
        <f>'II-H-1.4'!F98-'II-H-1.3'!F98</f>
        <v>0</v>
      </c>
      <c r="G98" s="73">
        <f>'II-H-1.4'!G98-'II-H-1.3'!G98</f>
        <v>-303.70902593593019</v>
      </c>
      <c r="H98" s="73">
        <f>'II-H-1.4'!H98-'II-H-1.3'!H98</f>
        <v>-103.54014256555001</v>
      </c>
      <c r="I98" s="73">
        <f>'II-H-1.4'!I98-'II-H-1.3'!I98</f>
        <v>-5.5030630174043011</v>
      </c>
      <c r="J98" s="73">
        <f>'II-H-1.4'!J98-'II-H-1.3'!J98</f>
        <v>-27.429236992530036</v>
      </c>
      <c r="K98" s="73">
        <f>'II-H-1.4'!K98-'II-H-1.3'!K98</f>
        <v>0</v>
      </c>
      <c r="L98" s="73">
        <f>'II-H-1.4'!L98-'II-H-1.3'!L98</f>
        <v>0</v>
      </c>
      <c r="M98" s="73">
        <f>'II-H-1.4'!M98-'II-H-1.3'!M98</f>
        <v>0</v>
      </c>
    </row>
    <row r="99" spans="1:13" x14ac:dyDescent="0.2">
      <c r="A99" s="6">
        <f t="shared" si="9"/>
        <v>9</v>
      </c>
      <c r="B99" s="52" t="s">
        <v>69</v>
      </c>
      <c r="C99" s="73">
        <f t="shared" si="8"/>
        <v>-1894.7741566462198</v>
      </c>
      <c r="D99" s="73">
        <f>'II-H-1.4'!D99-'II-H-1.3'!D99</f>
        <v>-1421.2728059696692</v>
      </c>
      <c r="E99" s="73">
        <f>'II-H-1.4'!E99-'II-H-1.3'!E99</f>
        <v>-5.8046085500560025</v>
      </c>
      <c r="F99" s="73">
        <f>'II-H-1.4'!F99-'II-H-1.3'!F99</f>
        <v>0</v>
      </c>
      <c r="G99" s="73">
        <f>'II-H-1.4'!G99-'II-H-1.3'!G99</f>
        <v>-334.3444272275201</v>
      </c>
      <c r="H99" s="73">
        <f>'II-H-1.4'!H99-'II-H-1.3'!H99</f>
        <v>-103.65572498989013</v>
      </c>
      <c r="I99" s="73">
        <f>'II-H-1.4'!I99-'II-H-1.3'!I99</f>
        <v>-5.5327271335105053</v>
      </c>
      <c r="J99" s="73">
        <f>'II-H-1.4'!J99-'II-H-1.3'!J99</f>
        <v>-24.163862775573989</v>
      </c>
      <c r="K99" s="73">
        <f>'II-H-1.4'!K99-'II-H-1.3'!K99</f>
        <v>0</v>
      </c>
      <c r="L99" s="73">
        <f>'II-H-1.4'!L99-'II-H-1.3'!L99</f>
        <v>0</v>
      </c>
      <c r="M99" s="73">
        <f>'II-H-1.4'!M99-'II-H-1.3'!M99</f>
        <v>0</v>
      </c>
    </row>
    <row r="100" spans="1:13" x14ac:dyDescent="0.2">
      <c r="A100" s="6">
        <f t="shared" si="9"/>
        <v>10</v>
      </c>
      <c r="B100" s="52" t="s">
        <v>70</v>
      </c>
      <c r="C100" s="73">
        <f t="shared" si="8"/>
        <v>-600.38721436517517</v>
      </c>
      <c r="D100" s="73">
        <f>'II-H-1.4'!D100-'II-H-1.3'!D100</f>
        <v>-507.6668876977501</v>
      </c>
      <c r="E100" s="73">
        <f>'II-H-1.4'!E100-'II-H-1.3'!E100</f>
        <v>-1.032248292227024</v>
      </c>
      <c r="F100" s="73">
        <f>'II-H-1.4'!F100-'II-H-1.3'!F100</f>
        <v>0</v>
      </c>
      <c r="G100" s="73">
        <f>'II-H-1.4'!G100-'II-H-1.3'!G100</f>
        <v>-66.454324150859975</v>
      </c>
      <c r="H100" s="73">
        <f>'II-H-1.4'!H100-'II-H-1.3'!H100</f>
        <v>-20.530985971449809</v>
      </c>
      <c r="I100" s="73">
        <f>'II-H-1.4'!I100-'II-H-1.3'!I100</f>
        <v>-1.0497692886303014</v>
      </c>
      <c r="J100" s="73">
        <f>'II-H-1.4'!J100-'II-H-1.3'!J100</f>
        <v>-3.6529989642580176</v>
      </c>
      <c r="K100" s="73">
        <f>'II-H-1.4'!K100-'II-H-1.3'!K100</f>
        <v>0</v>
      </c>
      <c r="L100" s="73">
        <f>'II-H-1.4'!L100-'II-H-1.3'!L100</f>
        <v>0</v>
      </c>
      <c r="M100" s="73">
        <f>'II-H-1.4'!M100-'II-H-1.3'!M100</f>
        <v>0</v>
      </c>
    </row>
    <row r="101" spans="1:13" x14ac:dyDescent="0.2">
      <c r="A101" s="6">
        <f>A100+1</f>
        <v>11</v>
      </c>
      <c r="B101" s="52" t="s">
        <v>71</v>
      </c>
      <c r="C101" s="73">
        <f t="shared" si="8"/>
        <v>341.91460344026854</v>
      </c>
      <c r="D101" s="73">
        <f>'II-H-1.4'!D101-'II-H-1.3'!D101</f>
        <v>229.41644825815001</v>
      </c>
      <c r="E101" s="73">
        <f>'II-H-1.4'!E101-'II-H-1.3'!E101</f>
        <v>1.0817361724760133</v>
      </c>
      <c r="F101" s="73">
        <f>'II-H-1.4'!F101-'II-H-1.3'!F101</f>
        <v>0</v>
      </c>
      <c r="G101" s="73">
        <f>'II-H-1.4'!G101-'II-H-1.3'!G101</f>
        <v>66.168408820009972</v>
      </c>
      <c r="H101" s="73">
        <f>'II-H-1.4'!H101-'II-H-1.3'!H101</f>
        <v>36.97097403637008</v>
      </c>
      <c r="I101" s="73">
        <f>'II-H-1.4'!I101-'II-H-1.3'!I101</f>
        <v>0.76069861649539661</v>
      </c>
      <c r="J101" s="73">
        <f>'II-H-1.4'!J101-'II-H-1.3'!J101</f>
        <v>7.5163375367670824</v>
      </c>
      <c r="K101" s="73">
        <f>'II-H-1.4'!K101-'II-H-1.3'!K101</f>
        <v>0</v>
      </c>
      <c r="L101" s="73">
        <f>'II-H-1.4'!L101-'II-H-1.3'!L101</f>
        <v>0</v>
      </c>
      <c r="M101" s="73">
        <f>'II-H-1.4'!M101-'II-H-1.3'!M101</f>
        <v>0</v>
      </c>
    </row>
    <row r="102" spans="1:13" x14ac:dyDescent="0.2">
      <c r="A102" s="6">
        <f t="shared" ref="A102" si="10">A101+1</f>
        <v>12</v>
      </c>
      <c r="B102" s="52" t="s">
        <v>72</v>
      </c>
      <c r="C102" s="73">
        <f t="shared" si="8"/>
        <v>963.27195855285265</v>
      </c>
      <c r="D102" s="73">
        <f>'II-H-1.4'!D102-'II-H-1.3'!D102</f>
        <v>811.81464675284042</v>
      </c>
      <c r="E102" s="73">
        <f>'II-H-1.4'!E102-'II-H-1.3'!E102</f>
        <v>5.9371764325919827</v>
      </c>
      <c r="F102" s="73">
        <f>'II-H-1.4'!F102-'II-H-1.3'!F102</f>
        <v>0</v>
      </c>
      <c r="G102" s="73">
        <f>'II-H-1.4'!G102-'II-H-1.3'!G102</f>
        <v>133.74561401781966</v>
      </c>
      <c r="H102" s="73">
        <f>'II-H-1.4'!H102-'II-H-1.3'!H102</f>
        <v>2.8823282070500227</v>
      </c>
      <c r="I102" s="73">
        <f>'II-H-1.4'!I102-'II-H-1.3'!I102</f>
        <v>3.2300887919695995</v>
      </c>
      <c r="J102" s="73">
        <f>'II-H-1.4'!J102-'II-H-1.3'!J102</f>
        <v>5.6621043505809894</v>
      </c>
      <c r="K102" s="73">
        <f>'II-H-1.4'!K102-'II-H-1.3'!K102</f>
        <v>0</v>
      </c>
      <c r="L102" s="73">
        <f>'II-H-1.4'!L102-'II-H-1.3'!L102</f>
        <v>0</v>
      </c>
      <c r="M102" s="73">
        <f>'II-H-1.4'!M102-'II-H-1.3'!M102</f>
        <v>0</v>
      </c>
    </row>
    <row r="103" spans="1:13" x14ac:dyDescent="0.2">
      <c r="B103" s="53"/>
      <c r="C103" s="73"/>
      <c r="D103" s="73"/>
      <c r="E103" s="73"/>
      <c r="F103" s="73"/>
      <c r="G103" s="73"/>
      <c r="H103" s="73"/>
      <c r="I103" s="73"/>
      <c r="J103" s="73"/>
      <c r="K103" s="73"/>
      <c r="L103" s="73"/>
      <c r="M103" s="73"/>
    </row>
    <row r="106" spans="1:13" x14ac:dyDescent="0.2">
      <c r="M106" s="9" t="s">
        <v>151</v>
      </c>
    </row>
    <row r="107" spans="1:13" x14ac:dyDescent="0.2">
      <c r="B107" s="174" t="s">
        <v>0</v>
      </c>
      <c r="C107" s="171"/>
      <c r="D107" s="171"/>
      <c r="I107" s="13"/>
      <c r="J107" s="13"/>
      <c r="M107" s="9" t="s">
        <v>157</v>
      </c>
    </row>
    <row r="108" spans="1:13" x14ac:dyDescent="0.2">
      <c r="B108" s="175" t="s">
        <v>3</v>
      </c>
      <c r="C108" s="171"/>
      <c r="D108" s="171"/>
    </row>
    <row r="109" spans="1:13" x14ac:dyDescent="0.2">
      <c r="B109" s="168" t="s">
        <v>153</v>
      </c>
      <c r="C109" s="172"/>
      <c r="D109" s="172"/>
    </row>
    <row r="110" spans="1:13" x14ac:dyDescent="0.2">
      <c r="B110" s="175" t="str">
        <f>+$B$6</f>
        <v>TEST YEAR ENDED 12/31/2023</v>
      </c>
      <c r="C110" s="171"/>
      <c r="D110" s="171"/>
    </row>
    <row r="111" spans="1:13" x14ac:dyDescent="0.2">
      <c r="B111" s="175" t="str">
        <f>+$B$7</f>
        <v>DOCKET NO. 56211</v>
      </c>
      <c r="C111" s="171"/>
      <c r="D111" s="171"/>
    </row>
    <row r="112" spans="1:13" x14ac:dyDescent="0.2">
      <c r="B112" s="178" t="str">
        <f>+B60</f>
        <v>S. MCMENAMIN</v>
      </c>
    </row>
    <row r="113" spans="1:13" x14ac:dyDescent="0.2">
      <c r="B113" s="8" t="s">
        <v>124</v>
      </c>
    </row>
    <row r="115" spans="1:13" ht="45" x14ac:dyDescent="0.2">
      <c r="A115" s="11" t="s">
        <v>15</v>
      </c>
      <c r="B115" s="11" t="s">
        <v>59</v>
      </c>
      <c r="C115" s="11" t="s">
        <v>28</v>
      </c>
      <c r="D115" s="11" t="s">
        <v>106</v>
      </c>
      <c r="E115" s="11" t="s">
        <v>107</v>
      </c>
      <c r="F115" s="11" t="s">
        <v>108</v>
      </c>
      <c r="G115" s="11" t="s">
        <v>109</v>
      </c>
      <c r="H115" s="11" t="s">
        <v>110</v>
      </c>
      <c r="I115" s="11" t="s">
        <v>111</v>
      </c>
      <c r="J115" s="11" t="s">
        <v>112</v>
      </c>
      <c r="K115" s="11" t="s">
        <v>113</v>
      </c>
      <c r="L115" s="11" t="s">
        <v>114</v>
      </c>
      <c r="M115" s="11" t="s">
        <v>115</v>
      </c>
    </row>
    <row r="117" spans="1:13" x14ac:dyDescent="0.2">
      <c r="A117" s="6">
        <v>1</v>
      </c>
      <c r="B117" s="52" t="s">
        <v>61</v>
      </c>
      <c r="C117" s="73">
        <f>SUM(D117:M117)</f>
        <v>1498.054925014648</v>
      </c>
      <c r="D117" s="73">
        <f>'II-H-1.4'!D117-'II-H-1.3'!D117</f>
        <v>1086.5088519219598</v>
      </c>
      <c r="E117" s="73">
        <f>'II-H-1.4'!E117-'II-H-1.3'!E117</f>
        <v>6.08187363342401</v>
      </c>
      <c r="F117" s="73">
        <f>'II-H-1.4'!F117-'II-H-1.3'!F117</f>
        <v>0</v>
      </c>
      <c r="G117" s="73">
        <f>'II-H-1.4'!G117-'II-H-1.3'!G117</f>
        <v>353.14585842776978</v>
      </c>
      <c r="H117" s="73">
        <f>'II-H-1.4'!H117-'II-H-1.3'!H117</f>
        <v>40.699948502779989</v>
      </c>
      <c r="I117" s="73">
        <f>'II-H-1.4'!I117-'II-H-1.3'!I117</f>
        <v>5.1895894139391956</v>
      </c>
      <c r="J117" s="73">
        <f>'II-H-1.4'!J117-'II-H-1.3'!J117</f>
        <v>6.4288031147750075</v>
      </c>
      <c r="K117" s="73">
        <f>'II-H-1.4'!K117-'II-H-1.3'!K117</f>
        <v>0</v>
      </c>
      <c r="L117" s="73">
        <f>'II-H-1.4'!L117-'II-H-1.3'!L117</f>
        <v>0</v>
      </c>
      <c r="M117" s="73">
        <f>'II-H-1.4'!M117-'II-H-1.3'!M117</f>
        <v>0</v>
      </c>
    </row>
    <row r="118" spans="1:13" x14ac:dyDescent="0.2">
      <c r="A118" s="6">
        <f>A117+1</f>
        <v>2</v>
      </c>
      <c r="B118" s="52" t="s">
        <v>62</v>
      </c>
      <c r="C118" s="73">
        <f t="shared" ref="C118:C128" si="11">SUM(D118:M118)</f>
        <v>-1015.3061720855957</v>
      </c>
      <c r="D118" s="73">
        <f>'II-H-1.4'!D118-'II-H-1.3'!D118</f>
        <v>-649.0727161514701</v>
      </c>
      <c r="E118" s="73">
        <f>'II-H-1.4'!E118-'II-H-1.3'!E118</f>
        <v>-7.845959646749634E-2</v>
      </c>
      <c r="F118" s="73">
        <f>'II-H-1.4'!F118-'II-H-1.3'!F118</f>
        <v>0</v>
      </c>
      <c r="G118" s="73">
        <f>'II-H-1.4'!G118-'II-H-1.3'!G118</f>
        <v>-244.21227077360027</v>
      </c>
      <c r="H118" s="73">
        <f>'II-H-1.4'!H118-'II-H-1.3'!H118</f>
        <v>-98.655958713769905</v>
      </c>
      <c r="I118" s="73">
        <f>'II-H-1.4'!I118-'II-H-1.3'!I118</f>
        <v>-2.5246889420067973</v>
      </c>
      <c r="J118" s="73">
        <f>'II-H-1.4'!J118-'II-H-1.3'!J118</f>
        <v>-20.762077908281071</v>
      </c>
      <c r="K118" s="73">
        <f>'II-H-1.4'!K118-'II-H-1.3'!K118</f>
        <v>0</v>
      </c>
      <c r="L118" s="73">
        <f>'II-H-1.4'!L118-'II-H-1.3'!L118</f>
        <v>0</v>
      </c>
      <c r="M118" s="73">
        <f>'II-H-1.4'!M118-'II-H-1.3'!M118</f>
        <v>0</v>
      </c>
    </row>
    <row r="119" spans="1:13" x14ac:dyDescent="0.2">
      <c r="A119" s="6">
        <f t="shared" ref="A119:A126" si="12">A118+1</f>
        <v>3</v>
      </c>
      <c r="B119" s="52" t="s">
        <v>63</v>
      </c>
      <c r="C119" s="73">
        <f t="shared" si="11"/>
        <v>-667.88443958952519</v>
      </c>
      <c r="D119" s="73">
        <f>'II-H-1.4'!D119-'II-H-1.3'!D119</f>
        <v>-456.91320569280015</v>
      </c>
      <c r="E119" s="73">
        <f>'II-H-1.4'!E119-'II-H-1.3'!E119</f>
        <v>-4.2310889061397461E-2</v>
      </c>
      <c r="F119" s="73">
        <f>'II-H-1.4'!F119-'II-H-1.3'!F119</f>
        <v>0</v>
      </c>
      <c r="G119" s="73">
        <f>'II-H-1.4'!G119-'II-H-1.3'!G119</f>
        <v>-144.40707131518002</v>
      </c>
      <c r="H119" s="73">
        <f>'II-H-1.4'!H119-'II-H-1.3'!H119</f>
        <v>-54.763102442030004</v>
      </c>
      <c r="I119" s="73">
        <f>'II-H-1.4'!I119-'II-H-1.3'!I119</f>
        <v>-1.5592026165875978</v>
      </c>
      <c r="J119" s="73">
        <f>'II-H-1.4'!J119-'II-H-1.3'!J119</f>
        <v>-10.199546633866021</v>
      </c>
      <c r="K119" s="73">
        <f>'II-H-1.4'!K119-'II-H-1.3'!K119</f>
        <v>0</v>
      </c>
      <c r="L119" s="73">
        <f>'II-H-1.4'!L119-'II-H-1.3'!L119</f>
        <v>0</v>
      </c>
      <c r="M119" s="73">
        <f>'II-H-1.4'!M119-'II-H-1.3'!M119</f>
        <v>0</v>
      </c>
    </row>
    <row r="120" spans="1:13" x14ac:dyDescent="0.2">
      <c r="A120" s="6">
        <f t="shared" si="12"/>
        <v>4</v>
      </c>
      <c r="B120" s="52" t="s">
        <v>64</v>
      </c>
      <c r="C120" s="73">
        <f t="shared" si="11"/>
        <v>-164.56623583587879</v>
      </c>
      <c r="D120" s="73">
        <f>'II-H-1.4'!D120-'II-H-1.3'!D120</f>
        <v>-142.72617471378999</v>
      </c>
      <c r="E120" s="73">
        <f>'II-H-1.4'!E120-'II-H-1.3'!E120</f>
        <v>0.49196782295139485</v>
      </c>
      <c r="F120" s="73">
        <f>'II-H-1.4'!F120-'II-H-1.3'!F120</f>
        <v>0</v>
      </c>
      <c r="G120" s="73">
        <f>'II-H-1.4'!G120-'II-H-1.3'!G120</f>
        <v>-20.841772843009949</v>
      </c>
      <c r="H120" s="73">
        <f>'II-H-1.4'!H120-'II-H-1.3'!H120</f>
        <v>-0.74723252521016548</v>
      </c>
      <c r="I120" s="73">
        <f>'II-H-1.4'!I120-'II-H-1.3'!I120</f>
        <v>-0.24446630709910266</v>
      </c>
      <c r="J120" s="73">
        <f>'II-H-1.4'!J120-'II-H-1.3'!J120</f>
        <v>-0.49855726972094772</v>
      </c>
      <c r="K120" s="73">
        <f>'II-H-1.4'!K120-'II-H-1.3'!K120</f>
        <v>0</v>
      </c>
      <c r="L120" s="73">
        <f>'II-H-1.4'!L120-'II-H-1.3'!L120</f>
        <v>0</v>
      </c>
      <c r="M120" s="73">
        <f>'II-H-1.4'!M120-'II-H-1.3'!M120</f>
        <v>0</v>
      </c>
    </row>
    <row r="121" spans="1:13" x14ac:dyDescent="0.2">
      <c r="A121" s="6">
        <f t="shared" si="12"/>
        <v>5</v>
      </c>
      <c r="B121" s="52" t="s">
        <v>65</v>
      </c>
      <c r="C121" s="73">
        <f t="shared" si="11"/>
        <v>314.45650727875136</v>
      </c>
      <c r="D121" s="73">
        <f>'II-H-1.4'!D121-'II-H-1.3'!D121</f>
        <v>250.18615152846996</v>
      </c>
      <c r="E121" s="73">
        <f>'II-H-1.4'!E121-'II-H-1.3'!E121</f>
        <v>1.4375343403419976</v>
      </c>
      <c r="F121" s="73">
        <f>'II-H-1.4'!F121-'II-H-1.3'!F121</f>
        <v>0</v>
      </c>
      <c r="G121" s="73">
        <f>'II-H-1.4'!G121-'II-H-1.3'!G121</f>
        <v>46.938343969390189</v>
      </c>
      <c r="H121" s="73">
        <f>'II-H-1.4'!H121-'II-H-1.3'!H121</f>
        <v>11.891314317419983</v>
      </c>
      <c r="I121" s="73">
        <f>'II-H-1.4'!I121-'II-H-1.3'!I121</f>
        <v>0.86807419975429667</v>
      </c>
      <c r="J121" s="73">
        <f>'II-H-1.4'!J121-'II-H-1.3'!J121</f>
        <v>3.1350889233749513</v>
      </c>
      <c r="K121" s="73">
        <f>'II-H-1.4'!K121-'II-H-1.3'!K121</f>
        <v>0</v>
      </c>
      <c r="L121" s="73">
        <f>'II-H-1.4'!L121-'II-H-1.3'!L121</f>
        <v>0</v>
      </c>
      <c r="M121" s="73">
        <f>'II-H-1.4'!M121-'II-H-1.3'!M121</f>
        <v>0</v>
      </c>
    </row>
    <row r="122" spans="1:13" x14ac:dyDescent="0.2">
      <c r="A122" s="6">
        <f t="shared" si="12"/>
        <v>6</v>
      </c>
      <c r="B122" s="52" t="s">
        <v>66</v>
      </c>
      <c r="C122" s="73">
        <f t="shared" si="11"/>
        <v>-1414.1165952501617</v>
      </c>
      <c r="D122" s="73">
        <f>'II-H-1.4'!D122-'II-H-1.3'!D122</f>
        <v>-1105.8015149432395</v>
      </c>
      <c r="E122" s="73">
        <f>'II-H-1.4'!E122-'II-H-1.3'!E122</f>
        <v>-6.5486907801710146</v>
      </c>
      <c r="F122" s="73">
        <f>'II-H-1.4'!F122-'II-H-1.3'!F122</f>
        <v>0</v>
      </c>
      <c r="G122" s="73">
        <f>'II-H-1.4'!G122-'II-H-1.3'!G122</f>
        <v>-222.55460198864012</v>
      </c>
      <c r="H122" s="73">
        <f>'II-H-1.4'!H122-'II-H-1.3'!H122</f>
        <v>-60.536119483770108</v>
      </c>
      <c r="I122" s="73">
        <f>'II-H-1.4'!I122-'II-H-1.3'!I122</f>
        <v>-3.8319957494919947</v>
      </c>
      <c r="J122" s="73">
        <f>'II-H-1.4'!J122-'II-H-1.3'!J122</f>
        <v>-14.843672304848951</v>
      </c>
      <c r="K122" s="73">
        <f>'II-H-1.4'!K122-'II-H-1.3'!K122</f>
        <v>0</v>
      </c>
      <c r="L122" s="73">
        <f>'II-H-1.4'!L122-'II-H-1.3'!L122</f>
        <v>0</v>
      </c>
      <c r="M122" s="73">
        <f>'II-H-1.4'!M122-'II-H-1.3'!M122</f>
        <v>0</v>
      </c>
    </row>
    <row r="123" spans="1:13" x14ac:dyDescent="0.2">
      <c r="A123" s="6">
        <f t="shared" si="12"/>
        <v>7</v>
      </c>
      <c r="B123" s="52" t="s">
        <v>67</v>
      </c>
      <c r="C123" s="73">
        <f t="shared" si="11"/>
        <v>-1039.0522467715559</v>
      </c>
      <c r="D123" s="73">
        <f>'II-H-1.4'!D123-'II-H-1.3'!D123</f>
        <v>-809.73575857041033</v>
      </c>
      <c r="E123" s="73">
        <f>'II-H-1.4'!E123-'II-H-1.3'!E123</f>
        <v>-4.8677960705149985</v>
      </c>
      <c r="F123" s="73">
        <f>'II-H-1.4'!F123-'II-H-1.3'!F123</f>
        <v>0</v>
      </c>
      <c r="G123" s="73">
        <f>'II-H-1.4'!G123-'II-H-1.3'!G123</f>
        <v>-164.77367568735008</v>
      </c>
      <c r="H123" s="73">
        <f>'II-H-1.4'!H123-'II-H-1.3'!H123</f>
        <v>-45.804617180019932</v>
      </c>
      <c r="I123" s="73">
        <f>'II-H-1.4'!I123-'II-H-1.3'!I123</f>
        <v>-2.8072544397897019</v>
      </c>
      <c r="J123" s="73">
        <f>'II-H-1.4'!J123-'II-H-1.3'!J123</f>
        <v>-11.063144823471021</v>
      </c>
      <c r="K123" s="73">
        <f>'II-H-1.4'!K123-'II-H-1.3'!K123</f>
        <v>0</v>
      </c>
      <c r="L123" s="73">
        <f>'II-H-1.4'!L123-'II-H-1.3'!L123</f>
        <v>0</v>
      </c>
      <c r="M123" s="73">
        <f>'II-H-1.4'!M123-'II-H-1.3'!M123</f>
        <v>0</v>
      </c>
    </row>
    <row r="124" spans="1:13" x14ac:dyDescent="0.2">
      <c r="A124" s="6">
        <f t="shared" si="12"/>
        <v>8</v>
      </c>
      <c r="B124" s="52" t="s">
        <v>68</v>
      </c>
      <c r="C124" s="73">
        <f t="shared" si="11"/>
        <v>-1879.6022509840518</v>
      </c>
      <c r="D124" s="73">
        <f>'II-H-1.4'!D124-'II-H-1.3'!D124</f>
        <v>-1461.8317580233415</v>
      </c>
      <c r="E124" s="73">
        <f>'II-H-1.4'!E124-'II-H-1.3'!E124</f>
        <v>-8.8689054015850104</v>
      </c>
      <c r="F124" s="73">
        <f>'II-H-1.4'!F124-'II-H-1.3'!F124</f>
        <v>0</v>
      </c>
      <c r="G124" s="73">
        <f>'II-H-1.4'!G124-'II-H-1.3'!G124</f>
        <v>-299.43576122501008</v>
      </c>
      <c r="H124" s="73">
        <f>'II-H-1.4'!H124-'II-H-1.3'!H124</f>
        <v>-84.069490410350227</v>
      </c>
      <c r="I124" s="73">
        <f>'II-H-1.4'!I124-'II-H-1.3'!I124</f>
        <v>-5.1069052700441944</v>
      </c>
      <c r="J124" s="73">
        <f>'II-H-1.4'!J124-'II-H-1.3'!J124</f>
        <v>-20.28943065372107</v>
      </c>
      <c r="K124" s="73">
        <f>'II-H-1.4'!K124-'II-H-1.3'!K124</f>
        <v>0</v>
      </c>
      <c r="L124" s="73">
        <f>'II-H-1.4'!L124-'II-H-1.3'!L124</f>
        <v>0</v>
      </c>
      <c r="M124" s="73">
        <f>'II-H-1.4'!M124-'II-H-1.3'!M124</f>
        <v>0</v>
      </c>
    </row>
    <row r="125" spans="1:13" x14ac:dyDescent="0.2">
      <c r="A125" s="6">
        <f t="shared" si="12"/>
        <v>9</v>
      </c>
      <c r="B125" s="52" t="s">
        <v>69</v>
      </c>
      <c r="C125" s="73">
        <f t="shared" si="11"/>
        <v>-2063.819946137753</v>
      </c>
      <c r="D125" s="73">
        <f>'II-H-1.4'!D125-'II-H-1.3'!D125</f>
        <v>-1608.93652011015</v>
      </c>
      <c r="E125" s="73">
        <f>'II-H-1.4'!E125-'II-H-1.3'!E125</f>
        <v>-9.6736159108979933</v>
      </c>
      <c r="F125" s="73">
        <f>'II-H-1.4'!F125-'II-H-1.3'!F125</f>
        <v>0</v>
      </c>
      <c r="G125" s="73">
        <f>'II-H-1.4'!G125-'II-H-1.3'!G125</f>
        <v>-328.23748342899034</v>
      </c>
      <c r="H125" s="73">
        <f>'II-H-1.4'!H125-'II-H-1.3'!H125</f>
        <v>-89.706507680990399</v>
      </c>
      <c r="I125" s="73">
        <f>'II-H-1.4'!I125-'II-H-1.3'!I125</f>
        <v>-5.5737357049363041</v>
      </c>
      <c r="J125" s="73">
        <f>'II-H-1.4'!J125-'II-H-1.3'!J125</f>
        <v>-21.692083301787989</v>
      </c>
      <c r="K125" s="73">
        <f>'II-H-1.4'!K125-'II-H-1.3'!K125</f>
        <v>0</v>
      </c>
      <c r="L125" s="73">
        <f>'II-H-1.4'!L125-'II-H-1.3'!L125</f>
        <v>0</v>
      </c>
      <c r="M125" s="73">
        <f>'II-H-1.4'!M125-'II-H-1.3'!M125</f>
        <v>0</v>
      </c>
    </row>
    <row r="126" spans="1:13" x14ac:dyDescent="0.2">
      <c r="A126" s="6">
        <f t="shared" si="12"/>
        <v>10</v>
      </c>
      <c r="B126" s="52" t="s">
        <v>70</v>
      </c>
      <c r="C126" s="73">
        <f t="shared" si="11"/>
        <v>-427.82227480329027</v>
      </c>
      <c r="D126" s="73">
        <f>'II-H-1.4'!D126-'II-H-1.3'!D126</f>
        <v>-320.1783462816602</v>
      </c>
      <c r="E126" s="73">
        <f>'II-H-1.4'!E126-'II-H-1.3'!E126</f>
        <v>-2.0595138641700004</v>
      </c>
      <c r="F126" s="73">
        <f>'II-H-1.4'!F126-'II-H-1.3'!F126</f>
        <v>0</v>
      </c>
      <c r="G126" s="73">
        <f>'II-H-1.4'!G126-'II-H-1.3'!G126</f>
        <v>-75.48058728488013</v>
      </c>
      <c r="H126" s="73">
        <f>'II-H-1.4'!H126-'II-H-1.3'!H126</f>
        <v>-23.943830083279863</v>
      </c>
      <c r="I126" s="73">
        <f>'II-H-1.4'!I126-'II-H-1.3'!I126</f>
        <v>-1.1211697050500007</v>
      </c>
      <c r="J126" s="73">
        <f>'II-H-1.4'!J126-'II-H-1.3'!J126</f>
        <v>-5.0388275842500434</v>
      </c>
      <c r="K126" s="73">
        <f>'II-H-1.4'!K126-'II-H-1.3'!K126</f>
        <v>0</v>
      </c>
      <c r="L126" s="73">
        <f>'II-H-1.4'!L126-'II-H-1.3'!L126</f>
        <v>0</v>
      </c>
      <c r="M126" s="73">
        <f>'II-H-1.4'!M126-'II-H-1.3'!M126</f>
        <v>0</v>
      </c>
    </row>
    <row r="127" spans="1:13" x14ac:dyDescent="0.2">
      <c r="A127" s="6">
        <f>A126+1</f>
        <v>11</v>
      </c>
      <c r="B127" s="52" t="s">
        <v>71</v>
      </c>
      <c r="C127" s="73">
        <f t="shared" si="11"/>
        <v>189.70773563336468</v>
      </c>
      <c r="D127" s="73">
        <f>'II-H-1.4'!D127-'II-H-1.3'!D127</f>
        <v>137.66528493040005</v>
      </c>
      <c r="E127" s="73">
        <f>'II-H-1.4'!E127-'II-H-1.3'!E127</f>
        <v>0.82865588868399698</v>
      </c>
      <c r="F127" s="73">
        <f>'II-H-1.4'!F127-'II-H-1.3'!F127</f>
        <v>0</v>
      </c>
      <c r="G127" s="73">
        <f>'II-H-1.4'!G127-'II-H-1.3'!G127</f>
        <v>37.632150742039812</v>
      </c>
      <c r="H127" s="73">
        <f>'II-H-1.4'!H127-'II-H-1.3'!H127</f>
        <v>11.788995765439722</v>
      </c>
      <c r="I127" s="73">
        <f>'II-H-1.4'!I127-'II-H-1.3'!I127</f>
        <v>0.4284025230460955</v>
      </c>
      <c r="J127" s="73">
        <f>'II-H-1.4'!J127-'II-H-1.3'!J127</f>
        <v>1.3642457837549955</v>
      </c>
      <c r="K127" s="73">
        <f>'II-H-1.4'!K127-'II-H-1.3'!K127</f>
        <v>0</v>
      </c>
      <c r="L127" s="73">
        <f>'II-H-1.4'!L127-'II-H-1.3'!L127</f>
        <v>0</v>
      </c>
      <c r="M127" s="73">
        <f>'II-H-1.4'!M127-'II-H-1.3'!M127</f>
        <v>0</v>
      </c>
    </row>
    <row r="128" spans="1:13" x14ac:dyDescent="0.2">
      <c r="A128" s="6">
        <f t="shared" ref="A128" si="13">A127+1</f>
        <v>12</v>
      </c>
      <c r="B128" s="52" t="s">
        <v>72</v>
      </c>
      <c r="C128" s="73">
        <f t="shared" si="11"/>
        <v>937.60065962599344</v>
      </c>
      <c r="D128" s="73">
        <f>'II-H-1.4'!D128-'II-H-1.3'!D128</f>
        <v>713.67277373263005</v>
      </c>
      <c r="E128" s="73">
        <f>'II-H-1.4'!E128-'II-H-1.3'!E128</f>
        <v>5.2986688425019963</v>
      </c>
      <c r="F128" s="73">
        <f>'II-H-1.4'!F128-'II-H-1.3'!F128</f>
        <v>0</v>
      </c>
      <c r="G128" s="73">
        <f>'II-H-1.4'!G128-'II-H-1.3'!G128</f>
        <v>170.56056245976015</v>
      </c>
      <c r="H128" s="73">
        <f>'II-H-1.4'!H128-'II-H-1.3'!H128</f>
        <v>38.55763855381997</v>
      </c>
      <c r="I128" s="73">
        <f>'II-H-1.4'!I128-'II-H-1.3'!I128</f>
        <v>3.3417311828210998</v>
      </c>
      <c r="J128" s="73">
        <f>'II-H-1.4'!J128-'II-H-1.3'!J128</f>
        <v>6.169284854460102</v>
      </c>
      <c r="K128" s="73">
        <f>'II-H-1.4'!K128-'II-H-1.3'!K128</f>
        <v>0</v>
      </c>
      <c r="L128" s="73">
        <f>'II-H-1.4'!L128-'II-H-1.3'!L128</f>
        <v>0</v>
      </c>
      <c r="M128" s="73">
        <f>'II-H-1.4'!M128-'II-H-1.3'!M128</f>
        <v>0</v>
      </c>
    </row>
    <row r="129" spans="1:13" ht="12" customHeight="1" x14ac:dyDescent="0.2">
      <c r="B129" s="53"/>
      <c r="C129" s="73"/>
      <c r="D129" s="73"/>
      <c r="E129" s="73"/>
      <c r="F129" s="73"/>
      <c r="G129" s="73"/>
      <c r="H129" s="73"/>
      <c r="I129" s="73"/>
      <c r="J129" s="73"/>
      <c r="K129" s="73"/>
      <c r="L129" s="73"/>
      <c r="M129" s="73"/>
    </row>
    <row r="133" spans="1:13" x14ac:dyDescent="0.2">
      <c r="B133" s="174" t="s">
        <v>0</v>
      </c>
      <c r="C133" s="171"/>
      <c r="D133" s="171"/>
      <c r="I133" s="13"/>
      <c r="J133" s="13"/>
      <c r="M133" s="9" t="s">
        <v>151</v>
      </c>
    </row>
    <row r="134" spans="1:13" x14ac:dyDescent="0.2">
      <c r="B134" s="175" t="s">
        <v>3</v>
      </c>
      <c r="C134" s="171"/>
      <c r="D134" s="171"/>
      <c r="M134" s="9" t="s">
        <v>158</v>
      </c>
    </row>
    <row r="135" spans="1:13" x14ac:dyDescent="0.2">
      <c r="B135" s="168" t="s">
        <v>153</v>
      </c>
      <c r="C135" s="172"/>
      <c r="D135" s="172"/>
    </row>
    <row r="136" spans="1:13" x14ac:dyDescent="0.2">
      <c r="B136" s="175" t="str">
        <f>+$B$6</f>
        <v>TEST YEAR ENDED 12/31/2023</v>
      </c>
      <c r="C136" s="171"/>
      <c r="D136" s="171"/>
    </row>
    <row r="137" spans="1:13" x14ac:dyDescent="0.2">
      <c r="B137" s="175" t="str">
        <f>+$B$7</f>
        <v>DOCKET NO. 56211</v>
      </c>
      <c r="C137" s="171"/>
      <c r="D137" s="171"/>
    </row>
    <row r="138" spans="1:13" x14ac:dyDescent="0.2">
      <c r="B138" s="178" t="str">
        <f>+B86</f>
        <v>S. MCMENAMIN</v>
      </c>
    </row>
    <row r="139" spans="1:13" x14ac:dyDescent="0.2">
      <c r="B139" s="8" t="s">
        <v>126</v>
      </c>
    </row>
    <row r="141" spans="1:13" ht="45" x14ac:dyDescent="0.2">
      <c r="A141" s="11" t="s">
        <v>15</v>
      </c>
      <c r="B141" s="11" t="s">
        <v>59</v>
      </c>
      <c r="C141" s="11" t="s">
        <v>28</v>
      </c>
      <c r="D141" s="11" t="s">
        <v>106</v>
      </c>
      <c r="E141" s="11" t="s">
        <v>107</v>
      </c>
      <c r="F141" s="11" t="s">
        <v>108</v>
      </c>
      <c r="G141" s="11" t="s">
        <v>109</v>
      </c>
      <c r="H141" s="11" t="s">
        <v>110</v>
      </c>
      <c r="I141" s="11" t="s">
        <v>111</v>
      </c>
      <c r="J141" s="11" t="s">
        <v>112</v>
      </c>
      <c r="K141" s="11" t="s">
        <v>113</v>
      </c>
      <c r="L141" s="11" t="s">
        <v>114</v>
      </c>
      <c r="M141" s="11" t="s">
        <v>115</v>
      </c>
    </row>
    <row r="143" spans="1:13" x14ac:dyDescent="0.2">
      <c r="A143" s="6">
        <v>1</v>
      </c>
      <c r="B143" s="52" t="s">
        <v>61</v>
      </c>
      <c r="C143" s="73">
        <f>SUM(D143:M143)</f>
        <v>1403.8895501548823</v>
      </c>
      <c r="D143" s="73">
        <f>'II-H-1.4'!D143-'II-H-1.3'!D143</f>
        <v>1018.04371174262</v>
      </c>
      <c r="E143" s="73">
        <f>'II-H-1.4'!E143-'II-H-1.3'!E143</f>
        <v>5.6986311682300084</v>
      </c>
      <c r="F143" s="73">
        <f>'II-H-1.4'!F143-'II-H-1.3'!F143</f>
        <v>0</v>
      </c>
      <c r="G143" s="73">
        <f>'II-H-1.4'!G143-'II-H-1.3'!G143</f>
        <v>330.89276710850982</v>
      </c>
      <c r="H143" s="73">
        <f>'II-H-1.4'!H143-'II-H-1.3'!H143</f>
        <v>38.135286765689898</v>
      </c>
      <c r="I143" s="73">
        <f>'II-H-1.4'!I143-'II-H-1.3'!I143</f>
        <v>4.9665941719076017</v>
      </c>
      <c r="J143" s="73">
        <f>'II-H-1.4'!J143-'II-H-1.3'!J143</f>
        <v>6.1525591979250294</v>
      </c>
      <c r="K143" s="73">
        <f>'II-H-1.4'!K143-'II-H-1.3'!K143</f>
        <v>0</v>
      </c>
      <c r="L143" s="73">
        <f>'II-H-1.4'!L143-'II-H-1.3'!L143</f>
        <v>0</v>
      </c>
      <c r="M143" s="73">
        <f>'II-H-1.4'!M143-'II-H-1.3'!M143</f>
        <v>0</v>
      </c>
    </row>
    <row r="144" spans="1:13" x14ac:dyDescent="0.2">
      <c r="A144" s="6">
        <f>A143+1</f>
        <v>2</v>
      </c>
      <c r="B144" s="52" t="s">
        <v>62</v>
      </c>
      <c r="C144" s="73">
        <f t="shared" ref="C144:C154" si="14">SUM(D144:M144)</f>
        <v>-949.03936074596766</v>
      </c>
      <c r="D144" s="73">
        <f>'II-H-1.4'!D144-'II-H-1.3'!D144</f>
        <v>-606.37428189675984</v>
      </c>
      <c r="E144" s="73">
        <f>'II-H-1.4'!E144-'II-H-1.3'!E144</f>
        <v>-7.329823035539107E-2</v>
      </c>
      <c r="F144" s="73">
        <f>'II-H-1.4'!F144-'II-H-1.3'!F144</f>
        <v>0</v>
      </c>
      <c r="G144" s="73">
        <f>'II-H-1.4'!G144-'II-H-1.3'!G144</f>
        <v>-228.14707294853997</v>
      </c>
      <c r="H144" s="73">
        <f>'II-H-1.4'!H144-'II-H-1.3'!H144</f>
        <v>-92.166000251259902</v>
      </c>
      <c r="I144" s="73">
        <f>'II-H-1.4'!I144-'II-H-1.3'!I144</f>
        <v>-2.4153978362347033</v>
      </c>
      <c r="J144" s="73">
        <f>'II-H-1.4'!J144-'II-H-1.3'!J144</f>
        <v>-19.863309582817919</v>
      </c>
      <c r="K144" s="73">
        <f>'II-H-1.4'!K144-'II-H-1.3'!K144</f>
        <v>0</v>
      </c>
      <c r="L144" s="73">
        <f>'II-H-1.4'!L144-'II-H-1.3'!L144</f>
        <v>0</v>
      </c>
      <c r="M144" s="73">
        <f>'II-H-1.4'!M144-'II-H-1.3'!M144</f>
        <v>0</v>
      </c>
    </row>
    <row r="145" spans="1:13" x14ac:dyDescent="0.2">
      <c r="A145" s="6">
        <f t="shared" ref="A145:A152" si="15">A144+1</f>
        <v>3</v>
      </c>
      <c r="B145" s="52" t="s">
        <v>63</v>
      </c>
      <c r="C145" s="73">
        <f t="shared" si="14"/>
        <v>-629.53415075736416</v>
      </c>
      <c r="D145" s="73">
        <f>'II-H-1.4'!D145-'II-H-1.3'!D145</f>
        <v>-430.50146157884001</v>
      </c>
      <c r="E145" s="73">
        <f>'II-H-1.4'!E145-'II-H-1.3'!E145</f>
        <v>-3.9865119577797259E-2</v>
      </c>
      <c r="F145" s="73">
        <f>'II-H-1.4'!F145-'II-H-1.3'!F145</f>
        <v>0</v>
      </c>
      <c r="G145" s="73">
        <f>'II-H-1.4'!G145-'II-H-1.3'!G145</f>
        <v>-136.05965966608983</v>
      </c>
      <c r="H145" s="73">
        <f>'II-H-1.4'!H145-'II-H-1.3'!H145</f>
        <v>-51.59753613630005</v>
      </c>
      <c r="I145" s="73">
        <f>'II-H-1.4'!I145-'II-H-1.3'!I145</f>
        <v>-1.5030970438975046</v>
      </c>
      <c r="J145" s="73">
        <f>'II-H-1.4'!J145-'II-H-1.3'!J145</f>
        <v>-9.8325312126590347</v>
      </c>
      <c r="K145" s="73">
        <f>'II-H-1.4'!K145-'II-H-1.3'!K145</f>
        <v>0</v>
      </c>
      <c r="L145" s="73">
        <f>'II-H-1.4'!L145-'II-H-1.3'!L145</f>
        <v>0</v>
      </c>
      <c r="M145" s="73">
        <f>'II-H-1.4'!M145-'II-H-1.3'!M145</f>
        <v>0</v>
      </c>
    </row>
    <row r="146" spans="1:13" x14ac:dyDescent="0.2">
      <c r="A146" s="6">
        <f t="shared" si="15"/>
        <v>4</v>
      </c>
      <c r="B146" s="52" t="s">
        <v>64</v>
      </c>
      <c r="C146" s="73">
        <f t="shared" si="14"/>
        <v>-155.08731027459626</v>
      </c>
      <c r="D146" s="73">
        <f>'II-H-1.4'!D146-'II-H-1.3'!D146</f>
        <v>-134.49146560404006</v>
      </c>
      <c r="E146" s="73">
        <f>'II-H-1.4'!E146-'II-H-1.3'!E146</f>
        <v>0.46358331729589963</v>
      </c>
      <c r="F146" s="73">
        <f>'II-H-1.4'!F146-'II-H-1.3'!F146</f>
        <v>0</v>
      </c>
      <c r="G146" s="73">
        <f>'II-H-1.4'!G146-'II-H-1.3'!G146</f>
        <v>-19.639288876509909</v>
      </c>
      <c r="H146" s="73">
        <f>'II-H-1.4'!H146-'II-H-1.3'!H146</f>
        <v>-0.70412030354009403</v>
      </c>
      <c r="I146" s="73">
        <f>'II-H-1.4'!I146-'II-H-1.3'!I146</f>
        <v>-0.23558131830210272</v>
      </c>
      <c r="J146" s="73">
        <f>'II-H-1.4'!J146-'II-H-1.3'!J146</f>
        <v>-0.48043748949999099</v>
      </c>
      <c r="K146" s="73">
        <f>'II-H-1.4'!K146-'II-H-1.3'!K146</f>
        <v>0</v>
      </c>
      <c r="L146" s="73">
        <f>'II-H-1.4'!L146-'II-H-1.3'!L146</f>
        <v>0</v>
      </c>
      <c r="M146" s="73">
        <f>'II-H-1.4'!M146-'II-H-1.3'!M146</f>
        <v>0</v>
      </c>
    </row>
    <row r="147" spans="1:13" x14ac:dyDescent="0.2">
      <c r="A147" s="6">
        <f t="shared" si="15"/>
        <v>5</v>
      </c>
      <c r="B147" s="52" t="s">
        <v>65</v>
      </c>
      <c r="C147" s="73">
        <f t="shared" si="14"/>
        <v>296.31809541542344</v>
      </c>
      <c r="D147" s="73">
        <f>'II-H-1.4'!D147-'II-H-1.3'!D147</f>
        <v>235.69100328855984</v>
      </c>
      <c r="E147" s="73">
        <f>'II-H-1.4'!E147-'II-H-1.3'!E147</f>
        <v>1.3542472629570028</v>
      </c>
      <c r="F147" s="73">
        <f>'II-H-1.4'!F147-'II-H-1.3'!F147</f>
        <v>0</v>
      </c>
      <c r="G147" s="73">
        <f>'II-H-1.4'!G147-'II-H-1.3'!G147</f>
        <v>44.218855900939616</v>
      </c>
      <c r="H147" s="73">
        <f>'II-H-1.4'!H147-'II-H-1.3'!H147</f>
        <v>11.202361860430074</v>
      </c>
      <c r="I147" s="73">
        <f>'II-H-1.4'!I147-'II-H-1.3'!I147</f>
        <v>0.83521405747089972</v>
      </c>
      <c r="J147" s="73">
        <f>'II-H-1.4'!J147-'II-H-1.3'!J147</f>
        <v>3.0164130450659741</v>
      </c>
      <c r="K147" s="73">
        <f>'II-H-1.4'!K147-'II-H-1.3'!K147</f>
        <v>0</v>
      </c>
      <c r="L147" s="73">
        <f>'II-H-1.4'!L147-'II-H-1.3'!L147</f>
        <v>0</v>
      </c>
      <c r="M147" s="73">
        <f>'II-H-1.4'!M147-'II-H-1.3'!M147</f>
        <v>0</v>
      </c>
    </row>
    <row r="148" spans="1:13" x14ac:dyDescent="0.2">
      <c r="A148" s="6">
        <f t="shared" si="15"/>
        <v>6</v>
      </c>
      <c r="B148" s="52" t="s">
        <v>66</v>
      </c>
      <c r="C148" s="73">
        <f t="shared" si="14"/>
        <v>-1328.922325630012</v>
      </c>
      <c r="D148" s="73">
        <f>'II-H-1.4'!D148-'II-H-1.3'!D148</f>
        <v>-1038.8993614157598</v>
      </c>
      <c r="E148" s="73">
        <f>'II-H-1.4'!E148-'II-H-1.3'!E148</f>
        <v>-6.1524881072150066</v>
      </c>
      <c r="F148" s="73">
        <f>'II-H-1.4'!F148-'II-H-1.3'!F148</f>
        <v>0</v>
      </c>
      <c r="G148" s="73">
        <f>'II-H-1.4'!G148-'II-H-1.3'!G148</f>
        <v>-209.08981472863979</v>
      </c>
      <c r="H148" s="73">
        <f>'II-H-1.4'!H148-'II-H-1.3'!H148</f>
        <v>-56.873620649270151</v>
      </c>
      <c r="I148" s="73">
        <f>'II-H-1.4'!I148-'II-H-1.3'!I148</f>
        <v>-3.6742837664671981</v>
      </c>
      <c r="J148" s="73">
        <f>'II-H-1.4'!J148-'II-H-1.3'!J148</f>
        <v>-14.232756962660005</v>
      </c>
      <c r="K148" s="73">
        <f>'II-H-1.4'!K148-'II-H-1.3'!K148</f>
        <v>0</v>
      </c>
      <c r="L148" s="73">
        <f>'II-H-1.4'!L148-'II-H-1.3'!L148</f>
        <v>0</v>
      </c>
      <c r="M148" s="73">
        <f>'II-H-1.4'!M148-'II-H-1.3'!M148</f>
        <v>0</v>
      </c>
    </row>
    <row r="149" spans="1:13" x14ac:dyDescent="0.2">
      <c r="A149" s="6">
        <f t="shared" si="15"/>
        <v>7</v>
      </c>
      <c r="B149" s="52" t="s">
        <v>67</v>
      </c>
      <c r="C149" s="73">
        <f t="shared" si="14"/>
        <v>-975.76165371596574</v>
      </c>
      <c r="D149" s="73">
        <f>'II-H-1.4'!D149-'II-H-1.3'!D149</f>
        <v>-760.20479791173057</v>
      </c>
      <c r="E149" s="73">
        <f>'II-H-1.4'!E149-'II-H-1.3'!E149</f>
        <v>-4.5700364457100022</v>
      </c>
      <c r="F149" s="73">
        <f>'II-H-1.4'!F149-'II-H-1.3'!F149</f>
        <v>0</v>
      </c>
      <c r="G149" s="73">
        <f>'II-H-1.4'!G149-'II-H-1.3'!G149</f>
        <v>-154.69458709371975</v>
      </c>
      <c r="H149" s="73">
        <f>'II-H-1.4'!H149-'II-H-1.3'!H149</f>
        <v>-43.002781312550042</v>
      </c>
      <c r="I149" s="73">
        <f>'II-H-1.4'!I149-'II-H-1.3'!I149</f>
        <v>-2.6896752919654006</v>
      </c>
      <c r="J149" s="73">
        <f>'II-H-1.4'!J149-'II-H-1.3'!J149</f>
        <v>-10.599775660289993</v>
      </c>
      <c r="K149" s="73">
        <f>'II-H-1.4'!K149-'II-H-1.3'!K149</f>
        <v>0</v>
      </c>
      <c r="L149" s="73">
        <f>'II-H-1.4'!L149-'II-H-1.3'!L149</f>
        <v>0</v>
      </c>
      <c r="M149" s="73">
        <f>'II-H-1.4'!M149-'II-H-1.3'!M149</f>
        <v>0</v>
      </c>
    </row>
    <row r="150" spans="1:13" x14ac:dyDescent="0.2">
      <c r="A150" s="6">
        <f t="shared" si="15"/>
        <v>8</v>
      </c>
      <c r="B150" s="52" t="s">
        <v>68</v>
      </c>
      <c r="C150" s="73">
        <f t="shared" si="14"/>
        <v>-1764.1718231609216</v>
      </c>
      <c r="D150" s="73">
        <f>'II-H-1.4'!D150-'II-H-1.3'!D150</f>
        <v>-1371.6771436971703</v>
      </c>
      <c r="E150" s="73">
        <f>'II-H-1.4'!E150-'II-H-1.3'!E150</f>
        <v>-8.3219390755450036</v>
      </c>
      <c r="F150" s="73">
        <f>'II-H-1.4'!F150-'II-H-1.3'!F150</f>
        <v>0</v>
      </c>
      <c r="G150" s="73">
        <f>'II-H-1.4'!G150-'II-H-1.3'!G150</f>
        <v>-280.96885118524006</v>
      </c>
      <c r="H150" s="73">
        <f>'II-H-1.4'!H150-'II-H-1.3'!H150</f>
        <v>-78.884726539310122</v>
      </c>
      <c r="I150" s="73">
        <f>'II-H-1.4'!I150-'II-H-1.3'!I150</f>
        <v>-4.8902983620508991</v>
      </c>
      <c r="J150" s="73">
        <f>'II-H-1.4'!J150-'II-H-1.3'!J150</f>
        <v>-19.428864301605017</v>
      </c>
      <c r="K150" s="73">
        <f>'II-H-1.4'!K150-'II-H-1.3'!K150</f>
        <v>0</v>
      </c>
      <c r="L150" s="73">
        <f>'II-H-1.4'!L150-'II-H-1.3'!L150</f>
        <v>0</v>
      </c>
      <c r="M150" s="73">
        <f>'II-H-1.4'!M150-'II-H-1.3'!M150</f>
        <v>0</v>
      </c>
    </row>
    <row r="151" spans="1:13" x14ac:dyDescent="0.2">
      <c r="A151" s="6">
        <f t="shared" si="15"/>
        <v>9</v>
      </c>
      <c r="B151" s="52" t="s">
        <v>69</v>
      </c>
      <c r="C151" s="73">
        <f t="shared" si="14"/>
        <v>-1937.5345506109611</v>
      </c>
      <c r="D151" s="73">
        <f>'II-H-1.4'!D151-'II-H-1.3'!D151</f>
        <v>-1510.0759197474908</v>
      </c>
      <c r="E151" s="73">
        <f>'II-H-1.4'!E151-'II-H-1.3'!E151</f>
        <v>-9.0792236122119903</v>
      </c>
      <c r="F151" s="73">
        <f>'II-H-1.4'!F151-'II-H-1.3'!F151</f>
        <v>0</v>
      </c>
      <c r="G151" s="73">
        <f>'II-H-1.4'!G151-'II-H-1.3'!G151</f>
        <v>-308.06903410378027</v>
      </c>
      <c r="H151" s="73">
        <f>'II-H-1.4'!H151-'II-H-1.3'!H151</f>
        <v>-84.19451942357</v>
      </c>
      <c r="I151" s="73">
        <f>'II-H-1.4'!I151-'II-H-1.3'!I151</f>
        <v>-5.338657398478901</v>
      </c>
      <c r="J151" s="73">
        <f>'II-H-1.4'!J151-'II-H-1.3'!J151</f>
        <v>-20.777196325429031</v>
      </c>
      <c r="K151" s="73">
        <f>'II-H-1.4'!K151-'II-H-1.3'!K151</f>
        <v>0</v>
      </c>
      <c r="L151" s="73">
        <f>'II-H-1.4'!L151-'II-H-1.3'!L151</f>
        <v>0</v>
      </c>
      <c r="M151" s="73">
        <f>'II-H-1.4'!M151-'II-H-1.3'!M151</f>
        <v>0</v>
      </c>
    </row>
    <row r="152" spans="1:13" x14ac:dyDescent="0.2">
      <c r="A152" s="6">
        <f t="shared" si="15"/>
        <v>10</v>
      </c>
      <c r="B152" s="52" t="s">
        <v>70</v>
      </c>
      <c r="C152" s="73">
        <f t="shared" si="14"/>
        <v>-403.04990006980603</v>
      </c>
      <c r="D152" s="73">
        <f>'II-H-1.4'!D152-'II-H-1.3'!D152</f>
        <v>-301.54735578544023</v>
      </c>
      <c r="E152" s="73">
        <f>'II-H-1.4'!E152-'II-H-1.3'!E152</f>
        <v>-1.9396719583200053</v>
      </c>
      <c r="F152" s="73">
        <f>'II-H-1.4'!F152-'II-H-1.3'!F152</f>
        <v>0</v>
      </c>
      <c r="G152" s="73">
        <f>'II-H-1.4'!G152-'II-H-1.3'!G152</f>
        <v>-71.088416106889781</v>
      </c>
      <c r="H152" s="73">
        <f>'II-H-1.4'!H152-'II-H-1.3'!H152</f>
        <v>-22.550552630560105</v>
      </c>
      <c r="I152" s="73">
        <f>'II-H-1.4'!I152-'II-H-1.3'!I152</f>
        <v>-1.0781987275720013</v>
      </c>
      <c r="J152" s="73">
        <f>'II-H-1.4'!J152-'II-H-1.3'!J152</f>
        <v>-4.8457048610239326</v>
      </c>
      <c r="K152" s="73">
        <f>'II-H-1.4'!K152-'II-H-1.3'!K152</f>
        <v>0</v>
      </c>
      <c r="L152" s="73">
        <f>'II-H-1.4'!L152-'II-H-1.3'!L152</f>
        <v>0</v>
      </c>
      <c r="M152" s="73">
        <f>'II-H-1.4'!M152-'II-H-1.3'!M152</f>
        <v>0</v>
      </c>
    </row>
    <row r="153" spans="1:13" x14ac:dyDescent="0.2">
      <c r="A153" s="6">
        <f>A152+1</f>
        <v>11</v>
      </c>
      <c r="B153" s="52" t="s">
        <v>71</v>
      </c>
      <c r="C153" s="73">
        <f t="shared" si="14"/>
        <v>178.9151757837258</v>
      </c>
      <c r="D153" s="73">
        <f>'II-H-1.4'!D153-'II-H-1.3'!D153</f>
        <v>129.80575005664014</v>
      </c>
      <c r="E153" s="73">
        <f>'II-H-1.4'!E153-'II-H-1.3'!E153</f>
        <v>0.78134657712679711</v>
      </c>
      <c r="F153" s="73">
        <f>'II-H-1.4'!F153-'II-H-1.3'!F153</f>
        <v>0</v>
      </c>
      <c r="G153" s="73">
        <f>'II-H-1.4'!G153-'II-H-1.3'!G153</f>
        <v>35.483670089989573</v>
      </c>
      <c r="H153" s="73">
        <f>'II-H-1.4'!H153-'II-H-1.3'!H153</f>
        <v>11.115942835700025</v>
      </c>
      <c r="I153" s="73">
        <f>'II-H-1.4'!I153-'II-H-1.3'!I153</f>
        <v>0.41306445255739987</v>
      </c>
      <c r="J153" s="73">
        <f>'II-H-1.4'!J153-'II-H-1.3'!J153</f>
        <v>1.3154017717118904</v>
      </c>
      <c r="K153" s="73">
        <f>'II-H-1.4'!K153-'II-H-1.3'!K153</f>
        <v>0</v>
      </c>
      <c r="L153" s="73">
        <f>'II-H-1.4'!L153-'II-H-1.3'!L153</f>
        <v>0</v>
      </c>
      <c r="M153" s="73">
        <f>'II-H-1.4'!M153-'II-H-1.3'!M153</f>
        <v>0</v>
      </c>
    </row>
    <row r="154" spans="1:13" x14ac:dyDescent="0.2">
      <c r="A154" s="6">
        <f t="shared" ref="A154" si="16">A153+1</f>
        <v>12</v>
      </c>
      <c r="B154" s="52" t="s">
        <v>72</v>
      </c>
      <c r="C154" s="73">
        <f t="shared" si="14"/>
        <v>884.32352161764811</v>
      </c>
      <c r="D154" s="73">
        <f>'II-H-1.4'!D154-'II-H-1.3'!D154</f>
        <v>672.96684896365014</v>
      </c>
      <c r="E154" s="73">
        <f>'II-H-1.4'!E154-'II-H-1.3'!E154</f>
        <v>4.9964473998224008</v>
      </c>
      <c r="F154" s="73">
        <f>'II-H-1.4'!F154-'II-H-1.3'!F154</f>
        <v>0</v>
      </c>
      <c r="G154" s="73">
        <f>'II-H-1.4'!G154-'II-H-1.3'!G154</f>
        <v>160.83225884558033</v>
      </c>
      <c r="H154" s="73">
        <f>'II-H-1.4'!H154-'II-H-1.3'!H154</f>
        <v>36.358417297229835</v>
      </c>
      <c r="I154" s="73">
        <f>'II-H-1.4'!I154-'II-H-1.3'!I154</f>
        <v>3.221755496757396</v>
      </c>
      <c r="J154" s="73">
        <f>'II-H-1.4'!J154-'II-H-1.3'!J154</f>
        <v>5.947793614608031</v>
      </c>
      <c r="K154" s="73">
        <f>'II-H-1.4'!K154-'II-H-1.3'!K154</f>
        <v>0</v>
      </c>
      <c r="L154" s="73">
        <f>'II-H-1.4'!L154-'II-H-1.3'!L154</f>
        <v>0</v>
      </c>
      <c r="M154" s="73">
        <f>'II-H-1.4'!M154-'II-H-1.3'!M154</f>
        <v>0</v>
      </c>
    </row>
    <row r="155" spans="1:13" x14ac:dyDescent="0.2">
      <c r="B155" s="53"/>
      <c r="C155" s="73"/>
      <c r="D155" s="73"/>
      <c r="E155" s="73"/>
      <c r="F155" s="73"/>
      <c r="G155" s="73"/>
      <c r="H155" s="73"/>
      <c r="I155" s="73"/>
      <c r="J155" s="73"/>
      <c r="K155" s="73"/>
      <c r="L155" s="73"/>
      <c r="M155" s="73"/>
    </row>
    <row r="159" spans="1:13" x14ac:dyDescent="0.2">
      <c r="B159" s="174" t="s">
        <v>0</v>
      </c>
      <c r="C159" s="171"/>
      <c r="D159" s="171"/>
      <c r="I159" s="13"/>
      <c r="J159" s="13"/>
      <c r="M159" s="9" t="s">
        <v>151</v>
      </c>
    </row>
    <row r="160" spans="1:13" x14ac:dyDescent="0.2">
      <c r="B160" s="175" t="s">
        <v>3</v>
      </c>
      <c r="C160" s="171"/>
      <c r="D160" s="171"/>
      <c r="M160" s="9" t="s">
        <v>159</v>
      </c>
    </row>
    <row r="161" spans="1:13" x14ac:dyDescent="0.2">
      <c r="B161" s="168" t="s">
        <v>153</v>
      </c>
      <c r="C161" s="172"/>
      <c r="D161" s="172"/>
    </row>
    <row r="162" spans="1:13" x14ac:dyDescent="0.2">
      <c r="B162" s="175" t="str">
        <f>+$B$6</f>
        <v>TEST YEAR ENDED 12/31/2023</v>
      </c>
      <c r="C162" s="171"/>
      <c r="D162" s="171"/>
    </row>
    <row r="163" spans="1:13" x14ac:dyDescent="0.2">
      <c r="B163" s="175" t="str">
        <f>+$B$7</f>
        <v>DOCKET NO. 56211</v>
      </c>
      <c r="C163" s="171"/>
      <c r="D163" s="171"/>
    </row>
    <row r="164" spans="1:13" x14ac:dyDescent="0.2">
      <c r="B164" s="178" t="str">
        <f>+B112</f>
        <v>S. MCMENAMIN</v>
      </c>
    </row>
    <row r="165" spans="1:13" x14ac:dyDescent="0.2">
      <c r="B165" s="8" t="s">
        <v>128</v>
      </c>
    </row>
    <row r="167" spans="1:13" ht="45" x14ac:dyDescent="0.2">
      <c r="A167" s="11" t="s">
        <v>15</v>
      </c>
      <c r="B167" s="11" t="s">
        <v>59</v>
      </c>
      <c r="C167" s="11" t="s">
        <v>28</v>
      </c>
      <c r="D167" s="11" t="s">
        <v>106</v>
      </c>
      <c r="E167" s="11" t="s">
        <v>107</v>
      </c>
      <c r="F167" s="11" t="s">
        <v>108</v>
      </c>
      <c r="G167" s="11" t="s">
        <v>109</v>
      </c>
      <c r="H167" s="11" t="s">
        <v>110</v>
      </c>
      <c r="I167" s="11" t="s">
        <v>111</v>
      </c>
      <c r="J167" s="11" t="s">
        <v>112</v>
      </c>
      <c r="K167" s="11" t="s">
        <v>113</v>
      </c>
      <c r="L167" s="11" t="s">
        <v>114</v>
      </c>
      <c r="M167" s="11" t="s">
        <v>115</v>
      </c>
    </row>
    <row r="169" spans="1:13" x14ac:dyDescent="0.2">
      <c r="A169" s="6">
        <v>1</v>
      </c>
      <c r="B169" s="52" t="s">
        <v>61</v>
      </c>
      <c r="C169" s="73">
        <f>SUM(D169:M169)</f>
        <v>1446.1871134624912</v>
      </c>
      <c r="D169" s="73">
        <f>'II-H-1.4'!D169-'II-H-1.3'!D169</f>
        <v>950.00047254106994</v>
      </c>
      <c r="E169" s="73">
        <f>'II-H-1.4'!E169-'II-H-1.3'!E169</f>
        <v>-3.334773630498006</v>
      </c>
      <c r="F169" s="73">
        <f>'II-H-1.4'!F169-'II-H-1.3'!F169</f>
        <v>0</v>
      </c>
      <c r="G169" s="73">
        <f>'II-H-1.4'!G169-'II-H-1.3'!G169</f>
        <v>379.9163324791898</v>
      </c>
      <c r="H169" s="73">
        <f>'II-H-1.4'!H169-'II-H-1.3'!H169</f>
        <v>99.436286371520055</v>
      </c>
      <c r="I169" s="73">
        <f>'II-H-1.4'!I169-'II-H-1.3'!I169</f>
        <v>5.328864243958499</v>
      </c>
      <c r="J169" s="73">
        <f>'II-H-1.4'!J169-'II-H-1.3'!J169</f>
        <v>14.839931457250998</v>
      </c>
      <c r="K169" s="73">
        <f>'II-H-1.4'!K169-'II-H-1.3'!K169</f>
        <v>0</v>
      </c>
      <c r="L169" s="73">
        <f>'II-H-1.4'!L169-'II-H-1.3'!L169</f>
        <v>0</v>
      </c>
      <c r="M169" s="73">
        <f>'II-H-1.4'!M169-'II-H-1.3'!M169</f>
        <v>0</v>
      </c>
    </row>
    <row r="170" spans="1:13" x14ac:dyDescent="0.2">
      <c r="A170" s="6">
        <f>A169+1</f>
        <v>2</v>
      </c>
      <c r="B170" s="52" t="s">
        <v>62</v>
      </c>
      <c r="C170" s="73">
        <f t="shared" ref="C170:C180" si="17">SUM(D170:M170)</f>
        <v>212.26740202216507</v>
      </c>
      <c r="D170" s="73">
        <f>'II-H-1.4'!D170-'II-H-1.3'!D170</f>
        <v>92.588514040050541</v>
      </c>
      <c r="E170" s="73">
        <f>'II-H-1.4'!E170-'II-H-1.3'!E170</f>
        <v>0.44126263805301846</v>
      </c>
      <c r="F170" s="73">
        <f>'II-H-1.4'!F170-'II-H-1.3'!F170</f>
        <v>0</v>
      </c>
      <c r="G170" s="73">
        <f>'II-H-1.4'!G170-'II-H-1.3'!G170</f>
        <v>136.26037672625989</v>
      </c>
      <c r="H170" s="73">
        <f>'II-H-1.4'!H170-'II-H-1.3'!H170</f>
        <v>-15.614977859700048</v>
      </c>
      <c r="I170" s="73">
        <f>'II-H-1.4'!I170-'II-H-1.3'!I170</f>
        <v>0.92218553803370185</v>
      </c>
      <c r="J170" s="73">
        <f>'II-H-1.4'!J170-'II-H-1.3'!J170</f>
        <v>-2.3299590605320191</v>
      </c>
      <c r="K170" s="73">
        <f>'II-H-1.4'!K170-'II-H-1.3'!K170</f>
        <v>0</v>
      </c>
      <c r="L170" s="73">
        <f>'II-H-1.4'!L170-'II-H-1.3'!L170</f>
        <v>0</v>
      </c>
      <c r="M170" s="73">
        <f>'II-H-1.4'!M170-'II-H-1.3'!M170</f>
        <v>0</v>
      </c>
    </row>
    <row r="171" spans="1:13" x14ac:dyDescent="0.2">
      <c r="A171" s="6">
        <f t="shared" ref="A171:A178" si="18">A170+1</f>
        <v>3</v>
      </c>
      <c r="B171" s="52" t="s">
        <v>63</v>
      </c>
      <c r="C171" s="73">
        <f t="shared" si="17"/>
        <v>-659.32031442105824</v>
      </c>
      <c r="D171" s="73">
        <f>'II-H-1.4'!D171-'II-H-1.3'!D171</f>
        <v>-494.29140913489937</v>
      </c>
      <c r="E171" s="73">
        <f>'II-H-1.4'!E171-'II-H-1.3'!E171</f>
        <v>-2.7683017071027933</v>
      </c>
      <c r="F171" s="73">
        <f>'II-H-1.4'!F171-'II-H-1.3'!F171</f>
        <v>0</v>
      </c>
      <c r="G171" s="73">
        <f>'II-H-1.4'!G171-'II-H-1.3'!G171</f>
        <v>-111.85045546554011</v>
      </c>
      <c r="H171" s="73">
        <f>'II-H-1.4'!H171-'II-H-1.3'!H171</f>
        <v>-39.972819506929909</v>
      </c>
      <c r="I171" s="73">
        <f>'II-H-1.4'!I171-'II-H-1.3'!I171</f>
        <v>-1.372056047289</v>
      </c>
      <c r="J171" s="73">
        <f>'II-H-1.4'!J171-'II-H-1.3'!J171</f>
        <v>-9.065272559297</v>
      </c>
      <c r="K171" s="73">
        <f>'II-H-1.4'!K171-'II-H-1.3'!K171</f>
        <v>0</v>
      </c>
      <c r="L171" s="73">
        <f>'II-H-1.4'!L171-'II-H-1.3'!L171</f>
        <v>0</v>
      </c>
      <c r="M171" s="73">
        <f>'II-H-1.4'!M171-'II-H-1.3'!M171</f>
        <v>0</v>
      </c>
    </row>
    <row r="172" spans="1:13" x14ac:dyDescent="0.2">
      <c r="A172" s="6">
        <f t="shared" si="18"/>
        <v>4</v>
      </c>
      <c r="B172" s="52" t="s">
        <v>64</v>
      </c>
      <c r="C172" s="73">
        <f t="shared" si="17"/>
        <v>-335.31163980616753</v>
      </c>
      <c r="D172" s="73">
        <f>'II-H-1.4'!D172-'II-H-1.3'!D172</f>
        <v>-252.34999116106974</v>
      </c>
      <c r="E172" s="73">
        <f>'II-H-1.4'!E172-'II-H-1.3'!E172</f>
        <v>-1.3046533796565001</v>
      </c>
      <c r="F172" s="73">
        <f>'II-H-1.4'!F172-'II-H-1.3'!F172</f>
        <v>0</v>
      </c>
      <c r="G172" s="73">
        <f>'II-H-1.4'!G172-'II-H-1.3'!G172</f>
        <v>-57.797977369640194</v>
      </c>
      <c r="H172" s="73">
        <f>'II-H-1.4'!H172-'II-H-1.3'!H172</f>
        <v>-19.232199458280093</v>
      </c>
      <c r="I172" s="73">
        <f>'II-H-1.4'!I172-'II-H-1.3'!I172</f>
        <v>-0.69137385819999508</v>
      </c>
      <c r="J172" s="73">
        <f>'II-H-1.4'!J172-'II-H-1.3'!J172</f>
        <v>-3.9354445793210289</v>
      </c>
      <c r="K172" s="73">
        <f>'II-H-1.4'!K172-'II-H-1.3'!K172</f>
        <v>0</v>
      </c>
      <c r="L172" s="73">
        <f>'II-H-1.4'!L172-'II-H-1.3'!L172</f>
        <v>0</v>
      </c>
      <c r="M172" s="73">
        <f>'II-H-1.4'!M172-'II-H-1.3'!M172</f>
        <v>0</v>
      </c>
    </row>
    <row r="173" spans="1:13" x14ac:dyDescent="0.2">
      <c r="A173" s="6">
        <f t="shared" si="18"/>
        <v>5</v>
      </c>
      <c r="B173" s="52" t="s">
        <v>65</v>
      </c>
      <c r="C173" s="73">
        <f t="shared" si="17"/>
        <v>414.03780337005753</v>
      </c>
      <c r="D173" s="73">
        <f>'II-H-1.4'!D173-'II-H-1.3'!D173</f>
        <v>329.11923533479967</v>
      </c>
      <c r="E173" s="73">
        <f>'II-H-1.4'!E173-'II-H-1.3'!E173</f>
        <v>1.5384264032240083</v>
      </c>
      <c r="F173" s="73">
        <f>'II-H-1.4'!F173-'II-H-1.3'!F173</f>
        <v>0</v>
      </c>
      <c r="G173" s="73">
        <f>'II-H-1.4'!G173-'II-H-1.3'!G173</f>
        <v>65.450636781420144</v>
      </c>
      <c r="H173" s="73">
        <f>'II-H-1.4'!H173-'II-H-1.3'!H173</f>
        <v>12.726373555210102</v>
      </c>
      <c r="I173" s="73">
        <f>'II-H-1.4'!I173-'II-H-1.3'!I173</f>
        <v>1.1758591883146039</v>
      </c>
      <c r="J173" s="73">
        <f>'II-H-1.4'!J173-'II-H-1.3'!J173</f>
        <v>4.0272721070890611</v>
      </c>
      <c r="K173" s="73">
        <f>'II-H-1.4'!K173-'II-H-1.3'!K173</f>
        <v>0</v>
      </c>
      <c r="L173" s="73">
        <f>'II-H-1.4'!L173-'II-H-1.3'!L173</f>
        <v>0</v>
      </c>
      <c r="M173" s="73">
        <f>'II-H-1.4'!M173-'II-H-1.3'!M173</f>
        <v>0</v>
      </c>
    </row>
    <row r="174" spans="1:13" x14ac:dyDescent="0.2">
      <c r="A174" s="6">
        <f t="shared" si="18"/>
        <v>6</v>
      </c>
      <c r="B174" s="52" t="s">
        <v>66</v>
      </c>
      <c r="C174" s="73">
        <f t="shared" si="17"/>
        <v>-1208.5573965862945</v>
      </c>
      <c r="D174" s="73">
        <f>'II-H-1.4'!D174-'II-H-1.3'!D174</f>
        <v>-954.20123664542007</v>
      </c>
      <c r="E174" s="73">
        <f>'II-H-1.4'!E174-'II-H-1.3'!E174</f>
        <v>-4.4161764561609971</v>
      </c>
      <c r="F174" s="73">
        <f>'II-H-1.4'!F174-'II-H-1.3'!F174</f>
        <v>0</v>
      </c>
      <c r="G174" s="73">
        <f>'II-H-1.4'!G174-'II-H-1.3'!G174</f>
        <v>-195.87421881151977</v>
      </c>
      <c r="H174" s="73">
        <f>'II-H-1.4'!H174-'II-H-1.3'!H174</f>
        <v>-39.0581198919499</v>
      </c>
      <c r="I174" s="73">
        <f>'II-H-1.4'!I174-'II-H-1.3'!I174</f>
        <v>-3.3230082732549988</v>
      </c>
      <c r="J174" s="73">
        <f>'II-H-1.4'!J174-'II-H-1.3'!J174</f>
        <v>-11.684636507989012</v>
      </c>
      <c r="K174" s="73">
        <f>'II-H-1.4'!K174-'II-H-1.3'!K174</f>
        <v>0</v>
      </c>
      <c r="L174" s="73">
        <f>'II-H-1.4'!L174-'II-H-1.3'!L174</f>
        <v>0</v>
      </c>
      <c r="M174" s="73">
        <f>'II-H-1.4'!M174-'II-H-1.3'!M174</f>
        <v>0</v>
      </c>
    </row>
    <row r="175" spans="1:13" x14ac:dyDescent="0.2">
      <c r="A175" s="6">
        <f t="shared" si="18"/>
        <v>7</v>
      </c>
      <c r="B175" s="52" t="s">
        <v>67</v>
      </c>
      <c r="C175" s="73">
        <f t="shared" si="17"/>
        <v>-1050.350197713557</v>
      </c>
      <c r="D175" s="73">
        <f>'II-H-1.4'!D175-'II-H-1.3'!D175</f>
        <v>-829.28415986893924</v>
      </c>
      <c r="E175" s="73">
        <f>'II-H-1.4'!E175-'II-H-1.3'!E175</f>
        <v>-3.831238955526004</v>
      </c>
      <c r="F175" s="73">
        <f>'II-H-1.4'!F175-'II-H-1.3'!F175</f>
        <v>0</v>
      </c>
      <c r="G175" s="73">
        <f>'II-H-1.4'!G175-'II-H-1.3'!G175</f>
        <v>-170.20641945835996</v>
      </c>
      <c r="H175" s="73">
        <f>'II-H-1.4'!H175-'II-H-1.3'!H175</f>
        <v>-34.055335457520187</v>
      </c>
      <c r="I175" s="73">
        <f>'II-H-1.4'!I175-'II-H-1.3'!I175</f>
        <v>-2.8598804692585986</v>
      </c>
      <c r="J175" s="73">
        <f>'II-H-1.4'!J175-'II-H-1.3'!J175</f>
        <v>-10.113163503953047</v>
      </c>
      <c r="K175" s="73">
        <f>'II-H-1.4'!K175-'II-H-1.3'!K175</f>
        <v>0</v>
      </c>
      <c r="L175" s="73">
        <f>'II-H-1.4'!L175-'II-H-1.3'!L175</f>
        <v>0</v>
      </c>
      <c r="M175" s="73">
        <f>'II-H-1.4'!M175-'II-H-1.3'!M175</f>
        <v>0</v>
      </c>
    </row>
    <row r="176" spans="1:13" x14ac:dyDescent="0.2">
      <c r="A176" s="6">
        <f t="shared" si="18"/>
        <v>8</v>
      </c>
      <c r="B176" s="52" t="s">
        <v>68</v>
      </c>
      <c r="C176" s="73">
        <f t="shared" si="17"/>
        <v>-1942.0555121190127</v>
      </c>
      <c r="D176" s="73">
        <f>'II-H-1.4'!D176-'II-H-1.3'!D176</f>
        <v>-1533.1868362949899</v>
      </c>
      <c r="E176" s="73">
        <f>'II-H-1.4'!E176-'II-H-1.3'!E176</f>
        <v>-7.0823363945450097</v>
      </c>
      <c r="F176" s="73">
        <f>'II-H-1.4'!F176-'II-H-1.3'!F176</f>
        <v>0</v>
      </c>
      <c r="G176" s="73">
        <f>'II-H-1.4'!G176-'II-H-1.3'!G176</f>
        <v>-314.74459678936</v>
      </c>
      <c r="H176" s="73">
        <f>'II-H-1.4'!H176-'II-H-1.3'!H176</f>
        <v>-62.99009396611018</v>
      </c>
      <c r="I176" s="73">
        <f>'II-H-1.4'!I176-'II-H-1.3'!I176</f>
        <v>-5.2993252945475007</v>
      </c>
      <c r="J176" s="73">
        <f>'II-H-1.4'!J176-'II-H-1.3'!J176</f>
        <v>-18.752323379459995</v>
      </c>
      <c r="K176" s="73">
        <f>'II-H-1.4'!K176-'II-H-1.3'!K176</f>
        <v>0</v>
      </c>
      <c r="L176" s="73">
        <f>'II-H-1.4'!L176-'II-H-1.3'!L176</f>
        <v>0</v>
      </c>
      <c r="M176" s="73">
        <f>'II-H-1.4'!M176-'II-H-1.3'!M176</f>
        <v>0</v>
      </c>
    </row>
    <row r="177" spans="1:13" x14ac:dyDescent="0.2">
      <c r="A177" s="6">
        <f t="shared" si="18"/>
        <v>9</v>
      </c>
      <c r="B177" s="52" t="s">
        <v>69</v>
      </c>
      <c r="C177" s="73">
        <f t="shared" si="17"/>
        <v>-2010.4456913686683</v>
      </c>
      <c r="D177" s="73">
        <f>'II-H-1.4'!D177-'II-H-1.3'!D177</f>
        <v>-1588.3145499304592</v>
      </c>
      <c r="E177" s="73">
        <f>'II-H-1.4'!E177-'II-H-1.3'!E177</f>
        <v>-7.3200622366789787</v>
      </c>
      <c r="F177" s="73">
        <f>'II-H-1.4'!F177-'II-H-1.3'!F177</f>
        <v>0</v>
      </c>
      <c r="G177" s="73">
        <f>'II-H-1.4'!G177-'II-H-1.3'!G177</f>
        <v>-326.2537833687702</v>
      </c>
      <c r="H177" s="73">
        <f>'II-H-1.4'!H177-'II-H-1.3'!H177</f>
        <v>-64.046022800859646</v>
      </c>
      <c r="I177" s="73">
        <f>'II-H-1.4'!I177-'II-H-1.3'!I177</f>
        <v>-5.464214545556402</v>
      </c>
      <c r="J177" s="73">
        <f>'II-H-1.4'!J177-'II-H-1.3'!J177</f>
        <v>-19.047058486343985</v>
      </c>
      <c r="K177" s="73">
        <f>'II-H-1.4'!K177-'II-H-1.3'!K177</f>
        <v>0</v>
      </c>
      <c r="L177" s="73">
        <f>'II-H-1.4'!L177-'II-H-1.3'!L177</f>
        <v>0</v>
      </c>
      <c r="M177" s="73">
        <f>'II-H-1.4'!M177-'II-H-1.3'!M177</f>
        <v>0</v>
      </c>
    </row>
    <row r="178" spans="1:13" x14ac:dyDescent="0.2">
      <c r="A178" s="6">
        <f t="shared" si="18"/>
        <v>10</v>
      </c>
      <c r="B178" s="52" t="s">
        <v>70</v>
      </c>
      <c r="C178" s="73">
        <f t="shared" si="17"/>
        <v>-251.27502507061024</v>
      </c>
      <c r="D178" s="73">
        <f>'II-H-1.4'!D178-'II-H-1.3'!D178</f>
        <v>-188.26833312160034</v>
      </c>
      <c r="E178" s="73">
        <f>'II-H-1.4'!E178-'II-H-1.3'!E178</f>
        <v>-0.82182488219999072</v>
      </c>
      <c r="F178" s="73">
        <f>'II-H-1.4'!F178-'II-H-1.3'!F178</f>
        <v>0</v>
      </c>
      <c r="G178" s="73">
        <f>'II-H-1.4'!G178-'II-H-1.3'!G178</f>
        <v>-48.200534623329986</v>
      </c>
      <c r="H178" s="73">
        <f>'II-H-1.4'!H178-'II-H-1.3'!H178</f>
        <v>-10.985380872009955</v>
      </c>
      <c r="I178" s="73">
        <f>'II-H-1.4'!I178-'II-H-1.3'!I178</f>
        <v>-0.58984603185599838</v>
      </c>
      <c r="J178" s="73">
        <f>'II-H-1.4'!J178-'II-H-1.3'!J178</f>
        <v>-2.4091055396139609</v>
      </c>
      <c r="K178" s="73">
        <f>'II-H-1.4'!K178-'II-H-1.3'!K178</f>
        <v>0</v>
      </c>
      <c r="L178" s="73">
        <f>'II-H-1.4'!L178-'II-H-1.3'!L178</f>
        <v>0</v>
      </c>
      <c r="M178" s="73">
        <f>'II-H-1.4'!M178-'II-H-1.3'!M178</f>
        <v>0</v>
      </c>
    </row>
    <row r="179" spans="1:13" x14ac:dyDescent="0.2">
      <c r="A179" s="6">
        <f>A178+1</f>
        <v>11</v>
      </c>
      <c r="B179" s="52" t="s">
        <v>71</v>
      </c>
      <c r="C179" s="73">
        <f t="shared" si="17"/>
        <v>373.58236020703112</v>
      </c>
      <c r="D179" s="73">
        <f>'II-H-1.4'!D179-'II-H-1.3'!D179</f>
        <v>269.34403920981003</v>
      </c>
      <c r="E179" s="73">
        <f>'II-H-1.4'!E179-'II-H-1.3'!E179</f>
        <v>1.3277729978770054</v>
      </c>
      <c r="F179" s="73">
        <f>'II-H-1.4'!F179-'II-H-1.3'!F179</f>
        <v>0</v>
      </c>
      <c r="G179" s="73">
        <f>'II-H-1.4'!G179-'II-H-1.3'!G179</f>
        <v>80.442624656609951</v>
      </c>
      <c r="H179" s="73">
        <f>'II-H-1.4'!H179-'II-H-1.3'!H179</f>
        <v>18.214613427719996</v>
      </c>
      <c r="I179" s="73">
        <f>'II-H-1.4'!I179-'II-H-1.3'!I179</f>
        <v>0.92618868415819833</v>
      </c>
      <c r="J179" s="73">
        <f>'II-H-1.4'!J179-'II-H-1.3'!J179</f>
        <v>3.327121230855937</v>
      </c>
      <c r="K179" s="73">
        <f>'II-H-1.4'!K179-'II-H-1.3'!K179</f>
        <v>0</v>
      </c>
      <c r="L179" s="73">
        <f>'II-H-1.4'!L179-'II-H-1.3'!L179</f>
        <v>0</v>
      </c>
      <c r="M179" s="73">
        <f>'II-H-1.4'!M179-'II-H-1.3'!M179</f>
        <v>0</v>
      </c>
    </row>
    <row r="180" spans="1:13" x14ac:dyDescent="0.2">
      <c r="A180" s="6">
        <f t="shared" ref="A180" si="19">A179+1</f>
        <v>12</v>
      </c>
      <c r="B180" s="52" t="s">
        <v>72</v>
      </c>
      <c r="C180" s="73">
        <f t="shared" si="17"/>
        <v>869.79527690012151</v>
      </c>
      <c r="D180" s="73">
        <f>'II-H-1.4'!D180-'II-H-1.3'!D180</f>
        <v>509.12936784411977</v>
      </c>
      <c r="E180" s="73">
        <f>'II-H-1.4'!E180-'II-H-1.3'!E180</f>
        <v>-2.8798880041150028</v>
      </c>
      <c r="F180" s="73">
        <f>'II-H-1.4'!F180-'II-H-1.3'!F180</f>
        <v>0</v>
      </c>
      <c r="G180" s="73">
        <f>'II-H-1.4'!G180-'II-H-1.3'!G180</f>
        <v>258.57757503830999</v>
      </c>
      <c r="H180" s="73">
        <f>'II-H-1.4'!H180-'II-H-1.3'!H180</f>
        <v>87.811169624160129</v>
      </c>
      <c r="I180" s="73">
        <f>'II-H-1.4'!I180-'II-H-1.3'!I180</f>
        <v>3.840797922896499</v>
      </c>
      <c r="J180" s="73">
        <f>'II-H-1.4'!J180-'II-H-1.3'!J180</f>
        <v>13.316254474750053</v>
      </c>
      <c r="K180" s="73">
        <f>'II-H-1.4'!K180-'II-H-1.3'!K180</f>
        <v>0</v>
      </c>
      <c r="L180" s="73">
        <f>'II-H-1.4'!L180-'II-H-1.3'!L180</f>
        <v>0</v>
      </c>
      <c r="M180" s="73">
        <f>'II-H-1.4'!M180-'II-H-1.3'!M180</f>
        <v>0</v>
      </c>
    </row>
    <row r="181" spans="1:13" x14ac:dyDescent="0.2">
      <c r="B181" s="53"/>
      <c r="C181" s="73"/>
      <c r="D181" s="73"/>
      <c r="E181" s="73"/>
      <c r="F181" s="73"/>
      <c r="G181" s="73"/>
      <c r="H181" s="73"/>
      <c r="I181" s="73"/>
      <c r="J181" s="73"/>
      <c r="K181" s="73"/>
      <c r="L181" s="73"/>
      <c r="M181" s="73"/>
    </row>
    <row r="184" spans="1:13" x14ac:dyDescent="0.2">
      <c r="M184" s="9" t="s">
        <v>151</v>
      </c>
    </row>
    <row r="185" spans="1:13" x14ac:dyDescent="0.2">
      <c r="B185" s="174" t="s">
        <v>0</v>
      </c>
      <c r="C185" s="171"/>
      <c r="D185" s="171"/>
      <c r="I185" s="13"/>
      <c r="J185" s="13"/>
      <c r="M185" s="9" t="s">
        <v>160</v>
      </c>
    </row>
    <row r="186" spans="1:13" x14ac:dyDescent="0.2">
      <c r="B186" s="175" t="s">
        <v>3</v>
      </c>
      <c r="C186" s="171"/>
      <c r="D186" s="171"/>
    </row>
    <row r="187" spans="1:13" x14ac:dyDescent="0.2">
      <c r="B187" s="168" t="s">
        <v>153</v>
      </c>
      <c r="C187" s="172"/>
      <c r="D187" s="172"/>
    </row>
    <row r="188" spans="1:13" x14ac:dyDescent="0.2">
      <c r="B188" s="175" t="str">
        <f>+$B$6</f>
        <v>TEST YEAR ENDED 12/31/2023</v>
      </c>
      <c r="C188" s="171"/>
      <c r="D188" s="171"/>
    </row>
    <row r="189" spans="1:13" x14ac:dyDescent="0.2">
      <c r="B189" s="175" t="str">
        <f>+$B$7</f>
        <v>DOCKET NO. 56211</v>
      </c>
      <c r="C189" s="171"/>
      <c r="D189" s="171"/>
    </row>
    <row r="190" spans="1:13" x14ac:dyDescent="0.2">
      <c r="B190" s="178" t="str">
        <f>+B138</f>
        <v>S. MCMENAMIN</v>
      </c>
    </row>
    <row r="191" spans="1:13" x14ac:dyDescent="0.2">
      <c r="B191" s="8" t="s">
        <v>130</v>
      </c>
    </row>
    <row r="193" spans="1:13" ht="45" x14ac:dyDescent="0.2">
      <c r="A193" s="11" t="s">
        <v>15</v>
      </c>
      <c r="B193" s="11" t="s">
        <v>59</v>
      </c>
      <c r="C193" s="11" t="s">
        <v>28</v>
      </c>
      <c r="D193" s="11" t="s">
        <v>106</v>
      </c>
      <c r="E193" s="11" t="s">
        <v>107</v>
      </c>
      <c r="F193" s="11" t="s">
        <v>108</v>
      </c>
      <c r="G193" s="11" t="s">
        <v>109</v>
      </c>
      <c r="H193" s="11" t="s">
        <v>110</v>
      </c>
      <c r="I193" s="11" t="s">
        <v>111</v>
      </c>
      <c r="J193" s="11" t="s">
        <v>112</v>
      </c>
      <c r="K193" s="11" t="s">
        <v>113</v>
      </c>
      <c r="L193" s="11" t="s">
        <v>114</v>
      </c>
      <c r="M193" s="11" t="s">
        <v>115</v>
      </c>
    </row>
    <row r="195" spans="1:13" x14ac:dyDescent="0.2">
      <c r="A195" s="6">
        <v>1</v>
      </c>
      <c r="B195" s="52" t="s">
        <v>61</v>
      </c>
      <c r="C195" s="73">
        <f>SUM(D195:M195)</f>
        <v>1355.4944984607641</v>
      </c>
      <c r="D195" s="73">
        <f>'II-H-1.4'!D195-'II-H-1.3'!D195</f>
        <v>890.15919179075991</v>
      </c>
      <c r="E195" s="73">
        <f>'II-H-1.4'!E195-'II-H-1.3'!E195</f>
        <v>-3.1247136033409788</v>
      </c>
      <c r="F195" s="73">
        <f>'II-H-1.4'!F195-'II-H-1.3'!F195</f>
        <v>0</v>
      </c>
      <c r="G195" s="73">
        <f>'II-H-1.4'!G195-'II-H-1.3'!G195</f>
        <v>355.98510236863967</v>
      </c>
      <c r="H195" s="73">
        <f>'II-H-1.4'!H195-'II-H-1.3'!H195</f>
        <v>93.172716087600065</v>
      </c>
      <c r="I195" s="73">
        <f>'II-H-1.4'!I195-'II-H-1.3'!I195</f>
        <v>5.0998986065724026</v>
      </c>
      <c r="J195" s="73">
        <f>'II-H-1.4'!J195-'II-H-1.3'!J195</f>
        <v>14.202303210532989</v>
      </c>
      <c r="K195" s="73">
        <f>'II-H-1.4'!K195-'II-H-1.3'!K195</f>
        <v>0</v>
      </c>
      <c r="L195" s="73">
        <f>'II-H-1.4'!L195-'II-H-1.3'!L195</f>
        <v>0</v>
      </c>
      <c r="M195" s="73">
        <f>'II-H-1.4'!M195-'II-H-1.3'!M195</f>
        <v>0</v>
      </c>
    </row>
    <row r="196" spans="1:13" x14ac:dyDescent="0.2">
      <c r="A196" s="6">
        <f>A195+1</f>
        <v>2</v>
      </c>
      <c r="B196" s="52" t="s">
        <v>62</v>
      </c>
      <c r="C196" s="73">
        <f t="shared" ref="C196:C206" si="20">SUM(D196:M196)</f>
        <v>198.82197521482988</v>
      </c>
      <c r="D196" s="73">
        <f>'II-H-1.4'!D196-'II-H-1.3'!D196</f>
        <v>86.736192516729716</v>
      </c>
      <c r="E196" s="73">
        <f>'II-H-1.4'!E196-'II-H-1.3'!E196</f>
        <v>0.41337137247998612</v>
      </c>
      <c r="F196" s="73">
        <f>'II-H-1.4'!F196-'II-H-1.3'!F196</f>
        <v>0</v>
      </c>
      <c r="G196" s="73">
        <f>'II-H-1.4'!G196-'II-H-1.3'!G196</f>
        <v>127.64765036641984</v>
      </c>
      <c r="H196" s="73">
        <f>'II-H-1.4'!H196-'II-H-1.3'!H196</f>
        <v>-14.627988577479982</v>
      </c>
      <c r="I196" s="73">
        <f>'II-H-1.4'!I196-'II-H-1.3'!I196</f>
        <v>0.88253889814430408</v>
      </c>
      <c r="J196" s="73">
        <f>'II-H-1.4'!J196-'II-H-1.3'!J196</f>
        <v>-2.2297893614639861</v>
      </c>
      <c r="K196" s="73">
        <f>'II-H-1.4'!K196-'II-H-1.3'!K196</f>
        <v>0</v>
      </c>
      <c r="L196" s="73">
        <f>'II-H-1.4'!L196-'II-H-1.3'!L196</f>
        <v>0</v>
      </c>
      <c r="M196" s="73">
        <f>'II-H-1.4'!M196-'II-H-1.3'!M196</f>
        <v>0</v>
      </c>
    </row>
    <row r="197" spans="1:13" x14ac:dyDescent="0.2">
      <c r="A197" s="6">
        <f t="shared" ref="A197:A204" si="21">A196+1</f>
        <v>3</v>
      </c>
      <c r="B197" s="52" t="s">
        <v>63</v>
      </c>
      <c r="C197" s="73">
        <f t="shared" si="20"/>
        <v>-621.44138985334553</v>
      </c>
      <c r="D197" s="73">
        <f>'II-H-1.4'!D197-'II-H-1.3'!D197</f>
        <v>-465.72310968902957</v>
      </c>
      <c r="E197" s="73">
        <f>'II-H-1.4'!E197-'II-H-1.3'!E197</f>
        <v>-2.6083036357960907</v>
      </c>
      <c r="F197" s="73">
        <f>'II-H-1.4'!F197-'II-H-1.3'!F197</f>
        <v>0</v>
      </c>
      <c r="G197" s="73">
        <f>'II-H-1.4'!G197-'II-H-1.3'!G197</f>
        <v>-105.38589378017969</v>
      </c>
      <c r="H197" s="73">
        <f>'II-H-1.4'!H197-'II-H-1.3'!H197</f>
        <v>-37.662531575020012</v>
      </c>
      <c r="I197" s="73">
        <f>'II-H-1.4'!I197-'II-H-1.3'!I197</f>
        <v>-1.322657612193197</v>
      </c>
      <c r="J197" s="73">
        <f>'II-H-1.4'!J197-'II-H-1.3'!J197</f>
        <v>-8.7388935611269858</v>
      </c>
      <c r="K197" s="73">
        <f>'II-H-1.4'!K197-'II-H-1.3'!K197</f>
        <v>0</v>
      </c>
      <c r="L197" s="73">
        <f>'II-H-1.4'!L197-'II-H-1.3'!L197</f>
        <v>0</v>
      </c>
      <c r="M197" s="73">
        <f>'II-H-1.4'!M197-'II-H-1.3'!M197</f>
        <v>0</v>
      </c>
    </row>
    <row r="198" spans="1:13" x14ac:dyDescent="0.2">
      <c r="A198" s="6">
        <f t="shared" si="21"/>
        <v>4</v>
      </c>
      <c r="B198" s="52" t="s">
        <v>64</v>
      </c>
      <c r="C198" s="73">
        <f t="shared" si="20"/>
        <v>-316.05438190169747</v>
      </c>
      <c r="D198" s="73">
        <f>'II-H-1.4'!D198-'II-H-1.3'!D198</f>
        <v>-237.78573775211044</v>
      </c>
      <c r="E198" s="73">
        <f>'II-H-1.4'!E198-'II-H-1.3'!E198</f>
        <v>-1.2293559629820976</v>
      </c>
      <c r="F198" s="73">
        <f>'II-H-1.4'!F198-'II-H-1.3'!F198</f>
        <v>0</v>
      </c>
      <c r="G198" s="73">
        <f>'II-H-1.4'!G198-'II-H-1.3'!G198</f>
        <v>-54.462196040449726</v>
      </c>
      <c r="H198" s="73">
        <f>'II-H-1.4'!H198-'II-H-1.3'!H198</f>
        <v>-18.12222269452991</v>
      </c>
      <c r="I198" s="73">
        <f>'II-H-1.4'!I198-'II-H-1.3'!I198</f>
        <v>-0.66567995311229566</v>
      </c>
      <c r="J198" s="73">
        <f>'II-H-1.4'!J198-'II-H-1.3'!J198</f>
        <v>-3.7891894985129966</v>
      </c>
      <c r="K198" s="73">
        <f>'II-H-1.4'!K198-'II-H-1.3'!K198</f>
        <v>0</v>
      </c>
      <c r="L198" s="73">
        <f>'II-H-1.4'!L198-'II-H-1.3'!L198</f>
        <v>0</v>
      </c>
      <c r="M198" s="73">
        <f>'II-H-1.4'!M198-'II-H-1.3'!M198</f>
        <v>0</v>
      </c>
    </row>
    <row r="199" spans="1:13" x14ac:dyDescent="0.2">
      <c r="A199" s="6">
        <f t="shared" si="21"/>
        <v>5</v>
      </c>
      <c r="B199" s="52" t="s">
        <v>65</v>
      </c>
      <c r="C199" s="73">
        <f t="shared" si="20"/>
        <v>390.08323029302085</v>
      </c>
      <c r="D199" s="73">
        <f>'II-H-1.4'!D199-'II-H-1.3'!D199</f>
        <v>309.99540786250054</v>
      </c>
      <c r="E199" s="73">
        <f>'II-H-1.4'!E199-'II-H-1.3'!E199</f>
        <v>1.4490344809199911</v>
      </c>
      <c r="F199" s="73">
        <f>'II-H-1.4'!F199-'II-H-1.3'!F199</f>
        <v>0</v>
      </c>
      <c r="G199" s="73">
        <f>'II-H-1.4'!G199-'II-H-1.3'!G199</f>
        <v>61.647557072370091</v>
      </c>
      <c r="H199" s="73">
        <f>'II-H-1.4'!H199-'II-H-1.3'!H199</f>
        <v>11.986893919600107</v>
      </c>
      <c r="I199" s="73">
        <f>'II-H-1.4'!I199-'II-H-1.3'!I199</f>
        <v>1.1309335204070976</v>
      </c>
      <c r="J199" s="73">
        <f>'II-H-1.4'!J199-'II-H-1.3'!J199</f>
        <v>3.8734034372230326</v>
      </c>
      <c r="K199" s="73">
        <f>'II-H-1.4'!K199-'II-H-1.3'!K199</f>
        <v>0</v>
      </c>
      <c r="L199" s="73">
        <f>'II-H-1.4'!L199-'II-H-1.3'!L199</f>
        <v>0</v>
      </c>
      <c r="M199" s="73">
        <f>'II-H-1.4'!M199-'II-H-1.3'!M199</f>
        <v>0</v>
      </c>
    </row>
    <row r="200" spans="1:13" x14ac:dyDescent="0.2">
      <c r="A200" s="6">
        <f t="shared" si="21"/>
        <v>6</v>
      </c>
      <c r="B200" s="52" t="s">
        <v>66</v>
      </c>
      <c r="C200" s="73">
        <f t="shared" si="20"/>
        <v>-1135.4858966759616</v>
      </c>
      <c r="D200" s="73">
        <f>'II-H-1.4'!D200-'II-H-1.3'!D200</f>
        <v>-896.27958888385911</v>
      </c>
      <c r="E200" s="73">
        <f>'II-H-1.4'!E200-'II-H-1.3'!E200</f>
        <v>-4.1481069889219953</v>
      </c>
      <c r="F200" s="73">
        <f>'II-H-1.4'!F200-'II-H-1.3'!F200</f>
        <v>0</v>
      </c>
      <c r="G200" s="73">
        <f>'II-H-1.4'!G200-'II-H-1.3'!G200</f>
        <v>-183.98431857678997</v>
      </c>
      <c r="H200" s="73">
        <f>'II-H-1.4'!H200-'II-H-1.3'!H200</f>
        <v>-36.687225183659848</v>
      </c>
      <c r="I200" s="73">
        <f>'II-H-1.4'!I200-'II-H-1.3'!I200</f>
        <v>-3.1855085241108014</v>
      </c>
      <c r="J200" s="73">
        <f>'II-H-1.4'!J200-'II-H-1.3'!J200</f>
        <v>-11.201148518620016</v>
      </c>
      <c r="K200" s="73">
        <f>'II-H-1.4'!K200-'II-H-1.3'!K200</f>
        <v>0</v>
      </c>
      <c r="L200" s="73">
        <f>'II-H-1.4'!L200-'II-H-1.3'!L200</f>
        <v>0</v>
      </c>
      <c r="M200" s="73">
        <f>'II-H-1.4'!M200-'II-H-1.3'!M200</f>
        <v>0</v>
      </c>
    </row>
    <row r="201" spans="1:13" x14ac:dyDescent="0.2">
      <c r="A201" s="6">
        <f t="shared" si="21"/>
        <v>7</v>
      </c>
      <c r="B201" s="52" t="s">
        <v>67</v>
      </c>
      <c r="C201" s="73">
        <f t="shared" si="20"/>
        <v>-986.29403899673673</v>
      </c>
      <c r="D201" s="73">
        <f>'II-H-1.4'!D201-'II-H-1.3'!D201</f>
        <v>-778.51233512222097</v>
      </c>
      <c r="E201" s="73">
        <f>'II-H-1.4'!E201-'II-H-1.3'!E201</f>
        <v>-3.5966764228909938</v>
      </c>
      <c r="F201" s="73">
        <f>'II-H-1.4'!F201-'II-H-1.3'!F201</f>
        <v>0</v>
      </c>
      <c r="G201" s="73">
        <f>'II-H-1.4'!G201-'II-H-1.3'!G201</f>
        <v>-159.78575677397021</v>
      </c>
      <c r="H201" s="73">
        <f>'II-H-1.4'!H201-'II-H-1.3'!H201</f>
        <v>-31.970342632130041</v>
      </c>
      <c r="I201" s="73">
        <f>'II-H-1.4'!I201-'II-H-1.3'!I201</f>
        <v>-2.7399312485653979</v>
      </c>
      <c r="J201" s="73">
        <f>'II-H-1.4'!J201-'II-H-1.3'!J201</f>
        <v>-9.6889967969590316</v>
      </c>
      <c r="K201" s="73">
        <f>'II-H-1.4'!K201-'II-H-1.3'!K201</f>
        <v>0</v>
      </c>
      <c r="L201" s="73">
        <f>'II-H-1.4'!L201-'II-H-1.3'!L201</f>
        <v>0</v>
      </c>
      <c r="M201" s="73">
        <f>'II-H-1.4'!M201-'II-H-1.3'!M201</f>
        <v>0</v>
      </c>
    </row>
    <row r="202" spans="1:13" x14ac:dyDescent="0.2">
      <c r="A202" s="6">
        <f t="shared" si="21"/>
        <v>8</v>
      </c>
      <c r="B202" s="52" t="s">
        <v>68</v>
      </c>
      <c r="C202" s="73">
        <f t="shared" si="20"/>
        <v>-1822.5293609369992</v>
      </c>
      <c r="D202" s="73">
        <f>'II-H-1.4'!D202-'II-H-1.3'!D202</f>
        <v>-1438.4594172577799</v>
      </c>
      <c r="E202" s="73">
        <f>'II-H-1.4'!E202-'II-H-1.3'!E202</f>
        <v>-6.6447566870180026</v>
      </c>
      <c r="F202" s="73">
        <f>'II-H-1.4'!F202-'II-H-1.3'!F202</f>
        <v>0</v>
      </c>
      <c r="G202" s="73">
        <f>'II-H-1.4'!G202-'II-H-1.3'!G202</f>
        <v>-295.29821060604036</v>
      </c>
      <c r="H202" s="73">
        <f>'II-H-1.4'!H202-'II-H-1.3'!H202</f>
        <v>-59.098272770499989</v>
      </c>
      <c r="I202" s="73">
        <f>'II-H-1.4'!I202-'II-H-1.3'!I202</f>
        <v>-5.0739387235021027</v>
      </c>
      <c r="J202" s="73">
        <f>'II-H-1.4'!J202-'II-H-1.3'!J202</f>
        <v>-17.954764892159005</v>
      </c>
      <c r="K202" s="73">
        <f>'II-H-1.4'!K202-'II-H-1.3'!K202</f>
        <v>0</v>
      </c>
      <c r="L202" s="73">
        <f>'II-H-1.4'!L202-'II-H-1.3'!L202</f>
        <v>0</v>
      </c>
      <c r="M202" s="73">
        <f>'II-H-1.4'!M202-'II-H-1.3'!M202</f>
        <v>0</v>
      </c>
    </row>
    <row r="203" spans="1:13" x14ac:dyDescent="0.2">
      <c r="A203" s="6">
        <f t="shared" si="21"/>
        <v>9</v>
      </c>
      <c r="B203" s="52" t="s">
        <v>69</v>
      </c>
      <c r="C203" s="73">
        <f t="shared" si="20"/>
        <v>-1887.3196213672329</v>
      </c>
      <c r="D203" s="73">
        <f>'II-H-1.4'!D203-'II-H-1.3'!D203</f>
        <v>-1490.6680332955402</v>
      </c>
      <c r="E203" s="73">
        <f>'II-H-1.4'!E203-'II-H-1.3'!E203</f>
        <v>-6.8700389217160023</v>
      </c>
      <c r="F203" s="73">
        <f>'II-H-1.4'!F203-'II-H-1.3'!F203</f>
        <v>0</v>
      </c>
      <c r="G203" s="73">
        <f>'II-H-1.4'!G203-'II-H-1.3'!G203</f>
        <v>-306.1963297073803</v>
      </c>
      <c r="H203" s="73">
        <f>'II-H-1.4'!H203-'II-H-1.3'!H203</f>
        <v>-60.108596784640213</v>
      </c>
      <c r="I203" s="73">
        <f>'II-H-1.4'!I203-'II-H-1.3'!I203</f>
        <v>-5.2335634645001008</v>
      </c>
      <c r="J203" s="73">
        <f>'II-H-1.4'!J203-'II-H-1.3'!J203</f>
        <v>-18.24305919345602</v>
      </c>
      <c r="K203" s="73">
        <f>'II-H-1.4'!K203-'II-H-1.3'!K203</f>
        <v>0</v>
      </c>
      <c r="L203" s="73">
        <f>'II-H-1.4'!L203-'II-H-1.3'!L203</f>
        <v>0</v>
      </c>
      <c r="M203" s="73">
        <f>'II-H-1.4'!M203-'II-H-1.3'!M203</f>
        <v>0</v>
      </c>
    </row>
    <row r="204" spans="1:13" x14ac:dyDescent="0.2">
      <c r="A204" s="6">
        <f t="shared" si="21"/>
        <v>10</v>
      </c>
      <c r="B204" s="52" t="s">
        <v>70</v>
      </c>
      <c r="C204" s="73">
        <f t="shared" si="20"/>
        <v>-236.61040656331147</v>
      </c>
      <c r="D204" s="73">
        <f>'II-H-1.4'!D204-'II-H-1.3'!D204</f>
        <v>-177.23661905826975</v>
      </c>
      <c r="E204" s="73">
        <f>'II-H-1.4'!E204-'II-H-1.3'!E204</f>
        <v>-0.77366948102199729</v>
      </c>
      <c r="F204" s="73">
        <f>'II-H-1.4'!F204-'II-H-1.3'!F204</f>
        <v>0</v>
      </c>
      <c r="G204" s="73">
        <f>'II-H-1.4'!G204-'II-H-1.3'!G204</f>
        <v>-45.37619073686983</v>
      </c>
      <c r="H204" s="73">
        <f>'II-H-1.4'!H204-'II-H-1.3'!H204</f>
        <v>-10.341684831119892</v>
      </c>
      <c r="I204" s="73">
        <f>'II-H-1.4'!I204-'II-H-1.3'!I204</f>
        <v>-0.56689120681700444</v>
      </c>
      <c r="J204" s="73">
        <f>'II-H-1.4'!J204-'II-H-1.3'!J204</f>
        <v>-2.3153512492129948</v>
      </c>
      <c r="K204" s="73">
        <f>'II-H-1.4'!K204-'II-H-1.3'!K204</f>
        <v>0</v>
      </c>
      <c r="L204" s="73">
        <f>'II-H-1.4'!L204-'II-H-1.3'!L204</f>
        <v>0</v>
      </c>
      <c r="M204" s="73">
        <f>'II-H-1.4'!M204-'II-H-1.3'!M204</f>
        <v>0</v>
      </c>
    </row>
    <row r="205" spans="1:13" x14ac:dyDescent="0.2">
      <c r="A205" s="6">
        <f>A204+1</f>
        <v>11</v>
      </c>
      <c r="B205" s="52" t="s">
        <v>71</v>
      </c>
      <c r="C205" s="73">
        <f t="shared" si="20"/>
        <v>352.33448015699491</v>
      </c>
      <c r="D205" s="73">
        <f>'II-H-1.4'!D205-'II-H-1.3'!D205</f>
        <v>253.95991082770979</v>
      </c>
      <c r="E205" s="73">
        <f>'II-H-1.4'!E205-'II-H-1.3'!E205</f>
        <v>1.2519345634284065</v>
      </c>
      <c r="F205" s="73">
        <f>'II-H-1.4'!F205-'II-H-1.3'!F205</f>
        <v>0</v>
      </c>
      <c r="G205" s="73">
        <f>'II-H-1.4'!G205-'II-H-1.3'!G205</f>
        <v>75.847981802289723</v>
      </c>
      <c r="H205" s="73">
        <f>'II-H-1.4'!H205-'II-H-1.3'!H205</f>
        <v>17.174249021570176</v>
      </c>
      <c r="I205" s="73">
        <f>'II-H-1.4'!I205-'II-H-1.3'!I205</f>
        <v>0.89289231385389911</v>
      </c>
      <c r="J205" s="73">
        <f>'II-H-1.4'!J205-'II-H-1.3'!J205</f>
        <v>3.2075116281429246</v>
      </c>
      <c r="K205" s="73">
        <f>'II-H-1.4'!K205-'II-H-1.3'!K205</f>
        <v>0</v>
      </c>
      <c r="L205" s="73">
        <f>'II-H-1.4'!L205-'II-H-1.3'!L205</f>
        <v>0</v>
      </c>
      <c r="M205" s="73">
        <f>'II-H-1.4'!M205-'II-H-1.3'!M205</f>
        <v>0</v>
      </c>
    </row>
    <row r="206" spans="1:13" x14ac:dyDescent="0.2">
      <c r="A206" s="6">
        <f t="shared" ref="A206" si="22">A205+1</f>
        <v>12</v>
      </c>
      <c r="B206" s="52" t="s">
        <v>72</v>
      </c>
      <c r="C206" s="73">
        <f t="shared" si="20"/>
        <v>820.54569050690782</v>
      </c>
      <c r="D206" s="73">
        <f>'II-H-1.4'!D206-'II-H-1.3'!D206</f>
        <v>480.08919574029005</v>
      </c>
      <c r="E206" s="73">
        <f>'II-H-1.4'!E206-'II-H-1.3'!E206</f>
        <v>-2.7156223998088933</v>
      </c>
      <c r="F206" s="73">
        <f>'II-H-1.4'!F206-'II-H-1.3'!F206</f>
        <v>0</v>
      </c>
      <c r="G206" s="73">
        <f>'II-H-1.4'!G206-'II-H-1.3'!G206</f>
        <v>243.82859814645008</v>
      </c>
      <c r="H206" s="73">
        <f>'II-H-1.4'!H206-'II-H-1.3'!H206</f>
        <v>82.802518307659966</v>
      </c>
      <c r="I206" s="73">
        <f>'II-H-1.4'!I206-'II-H-1.3'!I206</f>
        <v>3.7028878682685971</v>
      </c>
      <c r="J206" s="73">
        <f>'II-H-1.4'!J206-'II-H-1.3'!J206</f>
        <v>12.838112844048055</v>
      </c>
      <c r="K206" s="73">
        <f>'II-H-1.4'!K206-'II-H-1.3'!K206</f>
        <v>0</v>
      </c>
      <c r="L206" s="73">
        <f>'II-H-1.4'!L206-'II-H-1.3'!L206</f>
        <v>0</v>
      </c>
      <c r="M206" s="73">
        <f>'II-H-1.4'!M206-'II-H-1.3'!M206</f>
        <v>0</v>
      </c>
    </row>
    <row r="207" spans="1:13" x14ac:dyDescent="0.2">
      <c r="B207" s="53"/>
      <c r="C207" s="73"/>
      <c r="D207" s="73"/>
      <c r="E207" s="73"/>
      <c r="F207" s="73"/>
      <c r="G207" s="73"/>
      <c r="H207" s="73"/>
      <c r="I207" s="73"/>
      <c r="J207" s="73"/>
      <c r="K207" s="73"/>
      <c r="L207" s="73"/>
      <c r="M207" s="73"/>
    </row>
    <row r="211" spans="1:13" x14ac:dyDescent="0.2">
      <c r="B211" s="174" t="s">
        <v>0</v>
      </c>
      <c r="C211" s="171"/>
      <c r="D211" s="171"/>
      <c r="I211" s="13"/>
      <c r="J211" s="13"/>
      <c r="M211" s="9" t="s">
        <v>151</v>
      </c>
    </row>
    <row r="212" spans="1:13" x14ac:dyDescent="0.2">
      <c r="B212" s="175" t="s">
        <v>3</v>
      </c>
      <c r="C212" s="171"/>
      <c r="D212" s="171"/>
      <c r="M212" s="9" t="s">
        <v>161</v>
      </c>
    </row>
    <row r="213" spans="1:13" x14ac:dyDescent="0.2">
      <c r="B213" s="168" t="s">
        <v>153</v>
      </c>
      <c r="C213" s="172"/>
      <c r="D213" s="172"/>
    </row>
    <row r="214" spans="1:13" x14ac:dyDescent="0.2">
      <c r="B214" s="175" t="str">
        <f>+$B$6</f>
        <v>TEST YEAR ENDED 12/31/2023</v>
      </c>
      <c r="C214" s="171"/>
      <c r="D214" s="171"/>
    </row>
    <row r="215" spans="1:13" x14ac:dyDescent="0.2">
      <c r="B215" s="175" t="str">
        <f>+$B$7</f>
        <v>DOCKET NO. 56211</v>
      </c>
      <c r="C215" s="171"/>
      <c r="D215" s="171"/>
    </row>
    <row r="216" spans="1:13" x14ac:dyDescent="0.2">
      <c r="B216" s="178" t="str">
        <f>+B164</f>
        <v>S. MCMENAMIN</v>
      </c>
    </row>
    <row r="217" spans="1:13" x14ac:dyDescent="0.2">
      <c r="B217" s="8" t="s">
        <v>132</v>
      </c>
    </row>
    <row r="219" spans="1:13" ht="45" x14ac:dyDescent="0.2">
      <c r="A219" s="11" t="s">
        <v>15</v>
      </c>
      <c r="B219" s="11" t="s">
        <v>59</v>
      </c>
      <c r="C219" s="11" t="s">
        <v>28</v>
      </c>
      <c r="D219" s="11" t="s">
        <v>106</v>
      </c>
      <c r="E219" s="11" t="s">
        <v>107</v>
      </c>
      <c r="F219" s="11" t="s">
        <v>108</v>
      </c>
      <c r="G219" s="11" t="s">
        <v>109</v>
      </c>
      <c r="H219" s="11" t="s">
        <v>110</v>
      </c>
      <c r="I219" s="11" t="s">
        <v>111</v>
      </c>
      <c r="J219" s="11" t="s">
        <v>112</v>
      </c>
      <c r="K219" s="11" t="s">
        <v>113</v>
      </c>
      <c r="L219" s="11" t="s">
        <v>114</v>
      </c>
      <c r="M219" s="11" t="s">
        <v>115</v>
      </c>
    </row>
    <row r="221" spans="1:13" x14ac:dyDescent="0.2">
      <c r="A221" s="6">
        <v>1</v>
      </c>
      <c r="B221" s="52" t="s">
        <v>61</v>
      </c>
      <c r="C221" s="73">
        <f t="shared" ref="C221:C232" si="23">SUM(D221:M221)</f>
        <v>230.76459038965831</v>
      </c>
      <c r="D221" s="73">
        <f>'II-H-1.4'!D221-'II-H-1.3'!D221</f>
        <v>196.76437996458026</v>
      </c>
      <c r="E221" s="73">
        <f>'II-H-1.4'!E221-'II-H-1.3'!E221</f>
        <v>1.4055854594172956</v>
      </c>
      <c r="F221" s="73">
        <f>'II-H-1.4'!F221-'II-H-1.3'!F221</f>
        <v>0</v>
      </c>
      <c r="G221" s="73">
        <f>'II-H-1.4'!G221-'II-H-1.3'!G221</f>
        <v>43.709011408090191</v>
      </c>
      <c r="H221" s="73">
        <f>'II-H-1.4'!H221-'II-H-1.3'!H221</f>
        <v>-9.233234489359802</v>
      </c>
      <c r="I221" s="73">
        <f>'II-H-1.4'!I221-'II-H-1.3'!I221</f>
        <v>0.77116297423739866</v>
      </c>
      <c r="J221" s="73">
        <f>'II-H-1.4'!J221-'II-H-1.3'!J221</f>
        <v>-2.6523149273070317</v>
      </c>
      <c r="K221" s="73">
        <f>'II-H-1.4'!K221-'II-H-1.3'!K221</f>
        <v>0</v>
      </c>
      <c r="L221" s="73">
        <f>'II-H-1.4'!L221-'II-H-1.3'!L221</f>
        <v>0</v>
      </c>
      <c r="M221" s="73">
        <f>'II-H-1.4'!M221-'II-H-1.3'!M221</f>
        <v>0</v>
      </c>
    </row>
    <row r="222" spans="1:13" x14ac:dyDescent="0.2">
      <c r="A222" s="6">
        <f>A221+1</f>
        <v>2</v>
      </c>
      <c r="B222" s="52" t="s">
        <v>62</v>
      </c>
      <c r="C222" s="73">
        <f t="shared" si="23"/>
        <v>-64.58256468522427</v>
      </c>
      <c r="D222" s="73">
        <f>'II-H-1.4'!D222-'II-H-1.3'!D222</f>
        <v>-29.041756297519896</v>
      </c>
      <c r="E222" s="73">
        <f>'II-H-1.4'!E222-'II-H-1.3'!E222</f>
        <v>-6.1462870053688334E-2</v>
      </c>
      <c r="F222" s="73">
        <f>'II-H-1.4'!F222-'II-H-1.3'!F222</f>
        <v>0</v>
      </c>
      <c r="G222" s="73">
        <f>'II-H-1.4'!G222-'II-H-1.3'!G222</f>
        <v>-13.005631268490106</v>
      </c>
      <c r="H222" s="73">
        <f>'II-H-1.4'!H222-'II-H-1.3'!H222</f>
        <v>-18.047119630020006</v>
      </c>
      <c r="I222" s="73">
        <f>'II-H-1.4'!I222-'II-H-1.3'!I222</f>
        <v>-0.19248670775260024</v>
      </c>
      <c r="J222" s="73">
        <f>'II-H-1.4'!J222-'II-H-1.3'!J222</f>
        <v>-4.23410791138798</v>
      </c>
      <c r="K222" s="73">
        <f>'II-H-1.4'!K222-'II-H-1.3'!K222</f>
        <v>0</v>
      </c>
      <c r="L222" s="73">
        <f>'II-H-1.4'!L222-'II-H-1.3'!L222</f>
        <v>0</v>
      </c>
      <c r="M222" s="73">
        <f>'II-H-1.4'!M222-'II-H-1.3'!M222</f>
        <v>0</v>
      </c>
    </row>
    <row r="223" spans="1:13" x14ac:dyDescent="0.2">
      <c r="A223" s="6">
        <f t="shared" ref="A223:A230" si="24">A222+1</f>
        <v>3</v>
      </c>
      <c r="B223" s="52" t="s">
        <v>63</v>
      </c>
      <c r="C223" s="73">
        <f t="shared" si="23"/>
        <v>-203.41550416985072</v>
      </c>
      <c r="D223" s="73">
        <f>'II-H-1.4'!D223-'II-H-1.3'!D223</f>
        <v>-131.85733621655982</v>
      </c>
      <c r="E223" s="73">
        <f>'II-H-1.4'!E223-'II-H-1.3'!E223</f>
        <v>-0.7044896235510123</v>
      </c>
      <c r="F223" s="73">
        <f>'II-H-1.4'!F223-'II-H-1.3'!F223</f>
        <v>0</v>
      </c>
      <c r="G223" s="73">
        <f>'II-H-1.4'!G223-'II-H-1.3'!G223</f>
        <v>-39.007686115749721</v>
      </c>
      <c r="H223" s="73">
        <f>'II-H-1.4'!H223-'II-H-1.3'!H223</f>
        <v>-25.410155223619768</v>
      </c>
      <c r="I223" s="73">
        <f>'II-H-1.4'!I223-'II-H-1.3'!I223</f>
        <v>-0.57957422368840028</v>
      </c>
      <c r="J223" s="73">
        <f>'II-H-1.4'!J223-'II-H-1.3'!J223</f>
        <v>-5.8562627666819935</v>
      </c>
      <c r="K223" s="73">
        <f>'II-H-1.4'!K223-'II-H-1.3'!K223</f>
        <v>0</v>
      </c>
      <c r="L223" s="73">
        <f>'II-H-1.4'!L223-'II-H-1.3'!L223</f>
        <v>0</v>
      </c>
      <c r="M223" s="73">
        <f>'II-H-1.4'!M223-'II-H-1.3'!M223</f>
        <v>0</v>
      </c>
    </row>
    <row r="224" spans="1:13" x14ac:dyDescent="0.2">
      <c r="A224" s="6">
        <f t="shared" si="24"/>
        <v>4</v>
      </c>
      <c r="B224" s="52" t="s">
        <v>64</v>
      </c>
      <c r="C224" s="73">
        <f t="shared" si="23"/>
        <v>123.55937921064768</v>
      </c>
      <c r="D224" s="73">
        <f>'II-H-1.4'!D224-'II-H-1.3'!D224</f>
        <v>83.500977083140015</v>
      </c>
      <c r="E224" s="73">
        <f>'II-H-1.4'!E224-'II-H-1.3'!E224</f>
        <v>0.48451895768060638</v>
      </c>
      <c r="F224" s="73">
        <f>'II-H-1.4'!F224-'II-H-1.3'!F224</f>
        <v>0</v>
      </c>
      <c r="G224" s="73">
        <f>'II-H-1.4'!G224-'II-H-1.3'!G224</f>
        <v>24.543978747029996</v>
      </c>
      <c r="H224" s="73">
        <f>'II-H-1.4'!H224-'II-H-1.3'!H224</f>
        <v>12.003928972050062</v>
      </c>
      <c r="I224" s="73">
        <f>'II-H-1.4'!I224-'II-H-1.3'!I224</f>
        <v>0.34433792936800245</v>
      </c>
      <c r="J224" s="73">
        <f>'II-H-1.4'!J224-'II-H-1.3'!J224</f>
        <v>2.6816375213790025</v>
      </c>
      <c r="K224" s="73">
        <f>'II-H-1.4'!K224-'II-H-1.3'!K224</f>
        <v>0</v>
      </c>
      <c r="L224" s="73">
        <f>'II-H-1.4'!L224-'II-H-1.3'!L224</f>
        <v>0</v>
      </c>
      <c r="M224" s="73">
        <f>'II-H-1.4'!M224-'II-H-1.3'!M224</f>
        <v>0</v>
      </c>
    </row>
    <row r="225" spans="1:13" x14ac:dyDescent="0.2">
      <c r="A225" s="6">
        <f t="shared" si="24"/>
        <v>5</v>
      </c>
      <c r="B225" s="52" t="s">
        <v>65</v>
      </c>
      <c r="C225" s="73">
        <f t="shared" si="23"/>
        <v>-13.641977783120758</v>
      </c>
      <c r="D225" s="73">
        <f>'II-H-1.4'!D225-'II-H-1.3'!D225</f>
        <v>-4.4235286816697226</v>
      </c>
      <c r="E225" s="73">
        <f>'II-H-1.4'!E225-'II-H-1.3'!E225</f>
        <v>-8.9360441632095444E-2</v>
      </c>
      <c r="F225" s="73">
        <f>'II-H-1.4'!F225-'II-H-1.3'!F225</f>
        <v>0</v>
      </c>
      <c r="G225" s="73">
        <f>'II-H-1.4'!G225-'II-H-1.3'!G225</f>
        <v>-4.5565403287700974</v>
      </c>
      <c r="H225" s="73">
        <f>'II-H-1.4'!H225-'II-H-1.3'!H225</f>
        <v>-3.7341741008001463</v>
      </c>
      <c r="I225" s="73">
        <f>'II-H-1.4'!I225-'II-H-1.3'!I225</f>
        <v>-2.0508577440701004E-2</v>
      </c>
      <c r="J225" s="73">
        <f>'II-H-1.4'!J225-'II-H-1.3'!J225</f>
        <v>-0.8178656528079955</v>
      </c>
      <c r="K225" s="73">
        <f>'II-H-1.4'!K225-'II-H-1.3'!K225</f>
        <v>0</v>
      </c>
      <c r="L225" s="73">
        <f>'II-H-1.4'!L225-'II-H-1.3'!L225</f>
        <v>0</v>
      </c>
      <c r="M225" s="73">
        <f>'II-H-1.4'!M225-'II-H-1.3'!M225</f>
        <v>0</v>
      </c>
    </row>
    <row r="226" spans="1:13" x14ac:dyDescent="0.2">
      <c r="A226" s="6">
        <f t="shared" si="24"/>
        <v>6</v>
      </c>
      <c r="B226" s="52" t="s">
        <v>66</v>
      </c>
      <c r="C226" s="73">
        <f t="shared" si="23"/>
        <v>-445.54658158435342</v>
      </c>
      <c r="D226" s="73">
        <f>'II-H-1.4'!D226-'II-H-1.3'!D226</f>
        <v>-335.05821872992965</v>
      </c>
      <c r="E226" s="73">
        <f>'II-H-1.4'!E226-'II-H-1.3'!E226</f>
        <v>-1.5982763949968017</v>
      </c>
      <c r="F226" s="73">
        <f>'II-H-1.4'!F226-'II-H-1.3'!F226</f>
        <v>0</v>
      </c>
      <c r="G226" s="73">
        <f>'II-H-1.4'!G226-'II-H-1.3'!G226</f>
        <v>-74.166980118669699</v>
      </c>
      <c r="H226" s="73">
        <f>'II-H-1.4'!H226-'II-H-1.3'!H226</f>
        <v>-27.414709990739766</v>
      </c>
      <c r="I226" s="73">
        <f>'II-H-1.4'!I226-'II-H-1.3'!I226</f>
        <v>-1.2419341784614986</v>
      </c>
      <c r="J226" s="73">
        <f>'II-H-1.4'!J226-'II-H-1.3'!J226</f>
        <v>-6.0664621715559974</v>
      </c>
      <c r="K226" s="73">
        <f>'II-H-1.4'!K226-'II-H-1.3'!K226</f>
        <v>0</v>
      </c>
      <c r="L226" s="73">
        <f>'II-H-1.4'!L226-'II-H-1.3'!L226</f>
        <v>0</v>
      </c>
      <c r="M226" s="73">
        <f>'II-H-1.4'!M226-'II-H-1.3'!M226</f>
        <v>0</v>
      </c>
    </row>
    <row r="227" spans="1:13" x14ac:dyDescent="0.2">
      <c r="A227" s="6">
        <f t="shared" si="24"/>
        <v>7</v>
      </c>
      <c r="B227" s="52" t="s">
        <v>67</v>
      </c>
      <c r="C227" s="73">
        <f t="shared" si="23"/>
        <v>-745.98638325425395</v>
      </c>
      <c r="D227" s="73">
        <f>'II-H-1.4'!D227-'II-H-1.3'!D227</f>
        <v>-560.42866708489964</v>
      </c>
      <c r="E227" s="73">
        <f>'II-H-1.4'!E227-'II-H-1.3'!E227</f>
        <v>-2.768544954911917</v>
      </c>
      <c r="F227" s="73">
        <f>'II-H-1.4'!F227-'II-H-1.3'!F227</f>
        <v>0</v>
      </c>
      <c r="G227" s="73">
        <f>'II-H-1.4'!G227-'II-H-1.3'!G227</f>
        <v>-123.74497709715979</v>
      </c>
      <c r="H227" s="73">
        <f>'II-H-1.4'!H227-'II-H-1.3'!H227</f>
        <v>-46.7534256680201</v>
      </c>
      <c r="I227" s="73">
        <f>'II-H-1.4'!I227-'II-H-1.3'!I227</f>
        <v>-2.0462052668684976</v>
      </c>
      <c r="J227" s="73">
        <f>'II-H-1.4'!J227-'II-H-1.3'!J227</f>
        <v>-10.244563182393961</v>
      </c>
      <c r="K227" s="73">
        <f>'II-H-1.4'!K227-'II-H-1.3'!K227</f>
        <v>0</v>
      </c>
      <c r="L227" s="73">
        <f>'II-H-1.4'!L227-'II-H-1.3'!L227</f>
        <v>0</v>
      </c>
      <c r="M227" s="73">
        <f>'II-H-1.4'!M227-'II-H-1.3'!M227</f>
        <v>0</v>
      </c>
    </row>
    <row r="228" spans="1:13" x14ac:dyDescent="0.2">
      <c r="A228" s="6">
        <f t="shared" si="24"/>
        <v>8</v>
      </c>
      <c r="B228" s="52" t="s">
        <v>68</v>
      </c>
      <c r="C228" s="73">
        <f t="shared" si="23"/>
        <v>-1370.8958991225193</v>
      </c>
      <c r="D228" s="73">
        <f>'II-H-1.4'!D228-'II-H-1.3'!D228</f>
        <v>-1026.6223141789014</v>
      </c>
      <c r="E228" s="73">
        <f>'II-H-1.4'!E228-'II-H-1.3'!E228</f>
        <v>-5.0998211076179985</v>
      </c>
      <c r="F228" s="73">
        <f>'II-H-1.4'!F228-'II-H-1.3'!F228</f>
        <v>0</v>
      </c>
      <c r="G228" s="73">
        <f>'II-H-1.4'!G228-'II-H-1.3'!G228</f>
        <v>-230.11956226373991</v>
      </c>
      <c r="H228" s="73">
        <f>'II-H-1.4'!H228-'II-H-1.3'!H228</f>
        <v>-86.679197522020104</v>
      </c>
      <c r="I228" s="73">
        <f>'II-H-1.4'!I228-'II-H-1.3'!I228</f>
        <v>-3.7635053287016973</v>
      </c>
      <c r="J228" s="73">
        <f>'II-H-1.4'!J228-'II-H-1.3'!J228</f>
        <v>-18.611498721537998</v>
      </c>
      <c r="K228" s="73">
        <f>'II-H-1.4'!K228-'II-H-1.3'!K228</f>
        <v>0</v>
      </c>
      <c r="L228" s="73">
        <f>'II-H-1.4'!L228-'II-H-1.3'!L228</f>
        <v>0</v>
      </c>
      <c r="M228" s="73">
        <f>'II-H-1.4'!M228-'II-H-1.3'!M228</f>
        <v>0</v>
      </c>
    </row>
    <row r="229" spans="1:13" x14ac:dyDescent="0.2">
      <c r="A229" s="6">
        <f t="shared" si="24"/>
        <v>9</v>
      </c>
      <c r="B229" s="52" t="s">
        <v>69</v>
      </c>
      <c r="C229" s="73">
        <f t="shared" si="23"/>
        <v>-1049.9838273108826</v>
      </c>
      <c r="D229" s="73">
        <f>'II-H-1.4'!D229-'II-H-1.3'!D229</f>
        <v>-782.01211564189043</v>
      </c>
      <c r="E229" s="73">
        <f>'II-H-1.4'!E229-'II-H-1.3'!E229</f>
        <v>-4.080179393815996</v>
      </c>
      <c r="F229" s="73">
        <f>'II-H-1.4'!F229-'II-H-1.3'!F229</f>
        <v>0</v>
      </c>
      <c r="G229" s="73">
        <f>'II-H-1.4'!G229-'II-H-1.3'!G229</f>
        <v>-177.23052575486986</v>
      </c>
      <c r="H229" s="73">
        <f>'II-H-1.4'!H229-'II-H-1.3'!H229</f>
        <v>-69.152943125939828</v>
      </c>
      <c r="I229" s="73">
        <f>'II-H-1.4'!I229-'II-H-1.3'!I229</f>
        <v>-2.8113505660053022</v>
      </c>
      <c r="J229" s="73">
        <f>'II-H-1.4'!J229-'II-H-1.3'!J229</f>
        <v>-14.696712828361001</v>
      </c>
      <c r="K229" s="73">
        <f>'II-H-1.4'!K229-'II-H-1.3'!K229</f>
        <v>0</v>
      </c>
      <c r="L229" s="73">
        <f>'II-H-1.4'!L229-'II-H-1.3'!L229</f>
        <v>0</v>
      </c>
      <c r="M229" s="73">
        <f>'II-H-1.4'!M229-'II-H-1.3'!M229</f>
        <v>0</v>
      </c>
    </row>
    <row r="230" spans="1:13" x14ac:dyDescent="0.2">
      <c r="A230" s="6">
        <f t="shared" si="24"/>
        <v>10</v>
      </c>
      <c r="B230" s="52" t="s">
        <v>70</v>
      </c>
      <c r="C230" s="73">
        <f t="shared" si="23"/>
        <v>-159.86591975405531</v>
      </c>
      <c r="D230" s="73">
        <f>'II-H-1.4'!D230-'II-H-1.3'!D230</f>
        <v>-116.12622649582045</v>
      </c>
      <c r="E230" s="73">
        <f>'II-H-1.4'!E230-'II-H-1.3'!E230</f>
        <v>-0.71664578470340246</v>
      </c>
      <c r="F230" s="73">
        <f>'II-H-1.4'!F230-'II-H-1.3'!F230</f>
        <v>0</v>
      </c>
      <c r="G230" s="73">
        <f>'II-H-1.4'!G230-'II-H-1.3'!G230</f>
        <v>-27.975789131229931</v>
      </c>
      <c r="H230" s="73">
        <f>'II-H-1.4'!H230-'II-H-1.3'!H230</f>
        <v>-12.100052476009978</v>
      </c>
      <c r="I230" s="73">
        <f>'II-H-1.4'!I230-'II-H-1.3'!I230</f>
        <v>-0.43053621639949924</v>
      </c>
      <c r="J230" s="73">
        <f>'II-H-1.4'!J230-'II-H-1.3'!J230</f>
        <v>-2.5166696498920373</v>
      </c>
      <c r="K230" s="73">
        <f>'II-H-1.4'!K230-'II-H-1.3'!K230</f>
        <v>0</v>
      </c>
      <c r="L230" s="73">
        <f>'II-H-1.4'!L230-'II-H-1.3'!L230</f>
        <v>0</v>
      </c>
      <c r="M230" s="73">
        <f>'II-H-1.4'!M230-'II-H-1.3'!M230</f>
        <v>0</v>
      </c>
    </row>
    <row r="231" spans="1:13" x14ac:dyDescent="0.2">
      <c r="A231" s="6">
        <f>A230+1</f>
        <v>11</v>
      </c>
      <c r="B231" s="52" t="s">
        <v>71</v>
      </c>
      <c r="C231" s="73">
        <f t="shared" si="23"/>
        <v>97.707288536556732</v>
      </c>
      <c r="D231" s="73">
        <f>'II-H-1.4'!D231-'II-H-1.3'!D231</f>
        <v>62.688568414340125</v>
      </c>
      <c r="E231" s="73">
        <f>'II-H-1.4'!E231-'II-H-1.3'!E231</f>
        <v>0.40798141247830699</v>
      </c>
      <c r="F231" s="73">
        <f>'II-H-1.4'!F231-'II-H-1.3'!F231</f>
        <v>0</v>
      </c>
      <c r="G231" s="73">
        <f>'II-H-1.4'!G231-'II-H-1.3'!G231</f>
        <v>21.80057032253012</v>
      </c>
      <c r="H231" s="73">
        <f>'II-H-1.4'!H231-'II-H-1.3'!H231</f>
        <v>10.34253579645997</v>
      </c>
      <c r="I231" s="73">
        <f>'II-H-1.4'!I231-'II-H-1.3'!I231</f>
        <v>0.33466489941820043</v>
      </c>
      <c r="J231" s="73">
        <f>'II-H-1.4'!J231-'II-H-1.3'!J231</f>
        <v>2.1329676913300091</v>
      </c>
      <c r="K231" s="73">
        <f>'II-H-1.4'!K231-'II-H-1.3'!K231</f>
        <v>0</v>
      </c>
      <c r="L231" s="73">
        <f>'II-H-1.4'!L231-'II-H-1.3'!L231</f>
        <v>0</v>
      </c>
      <c r="M231" s="73">
        <f>'II-H-1.4'!M231-'II-H-1.3'!M231</f>
        <v>0</v>
      </c>
    </row>
    <row r="232" spans="1:13" x14ac:dyDescent="0.2">
      <c r="A232" s="6">
        <f t="shared" ref="A232" si="25">A231+1</f>
        <v>12</v>
      </c>
      <c r="B232" s="52" t="s">
        <v>72</v>
      </c>
      <c r="C232" s="73">
        <f t="shared" si="23"/>
        <v>305.84160763995516</v>
      </c>
      <c r="D232" s="73">
        <f>'II-H-1.4'!D232-'II-H-1.3'!D232</f>
        <v>219.97894882735</v>
      </c>
      <c r="E232" s="73">
        <f>'II-H-1.4'!E232-'II-H-1.3'!E232</f>
        <v>1.4677847290823962</v>
      </c>
      <c r="F232" s="73">
        <f>'II-H-1.4'!F232-'II-H-1.3'!F232</f>
        <v>0</v>
      </c>
      <c r="G232" s="73">
        <f>'II-H-1.4'!G232-'II-H-1.3'!G232</f>
        <v>65.271282342600216</v>
      </c>
      <c r="H232" s="73">
        <f>'II-H-1.4'!H232-'II-H-1.3'!H232</f>
        <v>15.417177533709946</v>
      </c>
      <c r="I232" s="73">
        <f>'II-H-1.4'!I232-'II-H-1.3'!I232</f>
        <v>1.0430330100816008</v>
      </c>
      <c r="J232" s="73">
        <f>'II-H-1.4'!J232-'II-H-1.3'!J232</f>
        <v>2.6633811971310024</v>
      </c>
      <c r="K232" s="73">
        <f>'II-H-1.4'!K232-'II-H-1.3'!K232</f>
        <v>0</v>
      </c>
      <c r="L232" s="73">
        <f>'II-H-1.4'!L232-'II-H-1.3'!L232</f>
        <v>0</v>
      </c>
      <c r="M232" s="73">
        <f>'II-H-1.4'!M232-'II-H-1.3'!M232</f>
        <v>0</v>
      </c>
    </row>
    <row r="233" spans="1:13" x14ac:dyDescent="0.2">
      <c r="B233" s="53"/>
      <c r="C233" s="73"/>
      <c r="D233" s="73"/>
      <c r="E233" s="73"/>
      <c r="F233" s="73"/>
      <c r="G233" s="73"/>
      <c r="H233" s="73"/>
      <c r="I233" s="73"/>
      <c r="J233" s="73"/>
      <c r="K233" s="73"/>
      <c r="L233" s="73"/>
      <c r="M233" s="73"/>
    </row>
    <row r="234" spans="1:13" x14ac:dyDescent="0.2">
      <c r="A234" s="6">
        <f>A232+1</f>
        <v>13</v>
      </c>
      <c r="B234" s="52" t="s">
        <v>82</v>
      </c>
      <c r="C234" s="73">
        <f>SUM(D234:M234)</f>
        <v>-3296.0457918874417</v>
      </c>
      <c r="D234" s="73">
        <f>SUM(D221:D232)</f>
        <v>-2422.6372890377806</v>
      </c>
      <c r="E234" s="73">
        <f t="shared" ref="E234:M234" si="26">SUM(E221:E232)</f>
        <v>-11.352910012624307</v>
      </c>
      <c r="F234" s="73">
        <f t="shared" si="26"/>
        <v>0</v>
      </c>
      <c r="G234" s="73">
        <f t="shared" si="26"/>
        <v>-534.48284925842859</v>
      </c>
      <c r="H234" s="73">
        <f t="shared" si="26"/>
        <v>-260.76136992430952</v>
      </c>
      <c r="I234" s="73">
        <f t="shared" si="26"/>
        <v>-8.5929022522129941</v>
      </c>
      <c r="J234" s="73">
        <f t="shared" si="26"/>
        <v>-58.218471402085981</v>
      </c>
      <c r="K234" s="73">
        <f t="shared" si="26"/>
        <v>0</v>
      </c>
      <c r="L234" s="73">
        <f t="shared" si="26"/>
        <v>0</v>
      </c>
      <c r="M234" s="73">
        <f t="shared" si="26"/>
        <v>0</v>
      </c>
    </row>
    <row r="238" spans="1:13" x14ac:dyDescent="0.2">
      <c r="B238" s="174" t="s">
        <v>0</v>
      </c>
      <c r="C238" s="171"/>
      <c r="D238" s="171"/>
      <c r="I238" s="13"/>
      <c r="J238" s="13"/>
      <c r="M238" s="9" t="s">
        <v>151</v>
      </c>
    </row>
    <row r="239" spans="1:13" x14ac:dyDescent="0.2">
      <c r="B239" s="175" t="s">
        <v>3</v>
      </c>
      <c r="C239" s="171"/>
      <c r="D239" s="171"/>
      <c r="M239" s="9" t="s">
        <v>162</v>
      </c>
    </row>
    <row r="240" spans="1:13" x14ac:dyDescent="0.2">
      <c r="B240" s="168" t="s">
        <v>153</v>
      </c>
      <c r="C240" s="172"/>
      <c r="D240" s="172"/>
    </row>
    <row r="241" spans="1:13" x14ac:dyDescent="0.2">
      <c r="B241" s="175" t="str">
        <f>+$B$6</f>
        <v>TEST YEAR ENDED 12/31/2023</v>
      </c>
      <c r="C241" s="171"/>
      <c r="D241" s="171"/>
    </row>
    <row r="242" spans="1:13" x14ac:dyDescent="0.2">
      <c r="B242" s="175" t="str">
        <f>+$B$7</f>
        <v>DOCKET NO. 56211</v>
      </c>
      <c r="C242" s="171"/>
      <c r="D242" s="171"/>
    </row>
    <row r="243" spans="1:13" x14ac:dyDescent="0.2">
      <c r="B243" s="178" t="str">
        <f>B216</f>
        <v>S. MCMENAMIN</v>
      </c>
    </row>
    <row r="244" spans="1:13" x14ac:dyDescent="0.2">
      <c r="B244" s="8" t="s">
        <v>134</v>
      </c>
    </row>
    <row r="246" spans="1:13" ht="45" x14ac:dyDescent="0.2">
      <c r="A246" s="11" t="s">
        <v>15</v>
      </c>
      <c r="B246" s="11" t="s">
        <v>59</v>
      </c>
      <c r="C246" s="11" t="s">
        <v>28</v>
      </c>
      <c r="D246" s="11" t="s">
        <v>106</v>
      </c>
      <c r="E246" s="11" t="s">
        <v>107</v>
      </c>
      <c r="F246" s="11" t="s">
        <v>108</v>
      </c>
      <c r="G246" s="11" t="s">
        <v>109</v>
      </c>
      <c r="H246" s="11" t="s">
        <v>110</v>
      </c>
      <c r="I246" s="11" t="s">
        <v>111</v>
      </c>
      <c r="J246" s="11" t="s">
        <v>112</v>
      </c>
      <c r="K246" s="11" t="s">
        <v>113</v>
      </c>
      <c r="L246" s="11" t="s">
        <v>114</v>
      </c>
      <c r="M246" s="11" t="s">
        <v>115</v>
      </c>
    </row>
    <row r="248" spans="1:13" x14ac:dyDescent="0.2">
      <c r="A248" s="6">
        <v>1</v>
      </c>
      <c r="B248" s="52" t="s">
        <v>61</v>
      </c>
      <c r="C248" s="73">
        <f>SUM(D248:M248)</f>
        <v>215.40792506917947</v>
      </c>
      <c r="D248" s="73">
        <f>'II-H-1.4'!D248-'II-H-1.3'!D248</f>
        <v>183.65887020385981</v>
      </c>
      <c r="E248" s="73">
        <f>'II-H-1.4'!E248-'II-H-1.3'!E248</f>
        <v>1.3116570223269832</v>
      </c>
      <c r="F248" s="73">
        <f>'II-H-1.4'!F248-'II-H-1.3'!F248</f>
        <v>0</v>
      </c>
      <c r="G248" s="73">
        <f>'II-H-1.4'!G248-'II-H-1.3'!G248</f>
        <v>40.824957723709986</v>
      </c>
      <c r="H248" s="73">
        <f>'II-H-1.4'!H248-'II-H-1.3'!H248</f>
        <v>-8.5889088951601025</v>
      </c>
      <c r="I248" s="73">
        <f>'II-H-1.4'!I248-'II-H-1.3'!I248</f>
        <v>0.73773490687980114</v>
      </c>
      <c r="J248" s="73">
        <f>'II-H-1.4'!J248-'II-H-1.3'!J248</f>
        <v>-2.5363858924370106</v>
      </c>
      <c r="K248" s="73">
        <f>'II-H-1.4'!K248-'II-H-1.3'!K248</f>
        <v>0</v>
      </c>
      <c r="L248" s="73">
        <f>'II-H-1.4'!L248-'II-H-1.3'!L248</f>
        <v>0</v>
      </c>
      <c r="M248" s="73">
        <f>'II-H-1.4'!M248-'II-H-1.3'!M248</f>
        <v>0</v>
      </c>
    </row>
    <row r="249" spans="1:13" x14ac:dyDescent="0.2">
      <c r="A249" s="6">
        <f>A248+1</f>
        <v>2</v>
      </c>
      <c r="B249" s="52" t="s">
        <v>62</v>
      </c>
      <c r="C249" s="73">
        <f t="shared" ref="C249:C259" si="27">SUM(D249:M249)</f>
        <v>-60.310165325234586</v>
      </c>
      <c r="D249" s="73">
        <f>'II-H-1.4'!D249-'II-H-1.3'!D249</f>
        <v>-27.08173137913991</v>
      </c>
      <c r="E249" s="73">
        <f>'II-H-1.4'!E249-'II-H-1.3'!E249</f>
        <v>-5.7207007313991198E-2</v>
      </c>
      <c r="F249" s="73">
        <f>'II-H-1.4'!F249-'II-H-1.3'!F249</f>
        <v>0</v>
      </c>
      <c r="G249" s="73">
        <f>'II-H-1.4'!G249-'II-H-1.3'!G249</f>
        <v>-12.117569662650112</v>
      </c>
      <c r="H249" s="73">
        <f>'II-H-1.4'!H249-'II-H-1.3'!H249</f>
        <v>-16.819813964042964</v>
      </c>
      <c r="I249" s="73">
        <f>'II-H-1.4'!I249-'II-H-1.3'!I249</f>
        <v>-0.18410619762060065</v>
      </c>
      <c r="J249" s="73">
        <f>'II-H-1.4'!J249-'II-H-1.3'!J249</f>
        <v>-4.0497371144670069</v>
      </c>
      <c r="K249" s="73">
        <f>'II-H-1.4'!K249-'II-H-1.3'!K249</f>
        <v>0</v>
      </c>
      <c r="L249" s="73">
        <f>'II-H-1.4'!L249-'II-H-1.3'!L249</f>
        <v>0</v>
      </c>
      <c r="M249" s="73">
        <f>'II-H-1.4'!M249-'II-H-1.3'!M249</f>
        <v>0</v>
      </c>
    </row>
    <row r="250" spans="1:13" x14ac:dyDescent="0.2">
      <c r="A250" s="6">
        <f t="shared" ref="A250:A257" si="28">A249+1</f>
        <v>3</v>
      </c>
      <c r="B250" s="52" t="s">
        <v>63</v>
      </c>
      <c r="C250" s="73">
        <f t="shared" si="27"/>
        <v>-191.55605597882015</v>
      </c>
      <c r="D250" s="73">
        <f>'II-H-1.4'!D250-'II-H-1.3'!D250</f>
        <v>-124.07906776325012</v>
      </c>
      <c r="E250" s="73">
        <f>'II-H-1.4'!E250-'II-H-1.3'!E250</f>
        <v>-0.6627197317024951</v>
      </c>
      <c r="F250" s="73">
        <f>'II-H-1.4'!F250-'II-H-1.3'!F250</f>
        <v>0</v>
      </c>
      <c r="G250" s="73">
        <f>'II-H-1.4'!G250-'II-H-1.3'!G250</f>
        <v>-36.701197432049867</v>
      </c>
      <c r="H250" s="73">
        <f>'II-H-1.4'!H250-'II-H-1.3'!H250</f>
        <v>-23.901237577970051</v>
      </c>
      <c r="I250" s="73">
        <f>'II-H-1.4'!I250-'II-H-1.3'!I250</f>
        <v>-0.55935341687860429</v>
      </c>
      <c r="J250" s="73">
        <f>'II-H-1.4'!J250-'II-H-1.3'!J250</f>
        <v>-5.6524800569690115</v>
      </c>
      <c r="K250" s="73">
        <f>'II-H-1.4'!K250-'II-H-1.3'!K250</f>
        <v>0</v>
      </c>
      <c r="L250" s="73">
        <f>'II-H-1.4'!L250-'II-H-1.3'!L250</f>
        <v>0</v>
      </c>
      <c r="M250" s="73">
        <f>'II-H-1.4'!M250-'II-H-1.3'!M250</f>
        <v>0</v>
      </c>
    </row>
    <row r="251" spans="1:13" x14ac:dyDescent="0.2">
      <c r="A251" s="6">
        <f t="shared" si="28"/>
        <v>4</v>
      </c>
      <c r="B251" s="52" t="s">
        <v>64</v>
      </c>
      <c r="C251" s="73">
        <f t="shared" si="27"/>
        <v>116.2773259631999</v>
      </c>
      <c r="D251" s="73">
        <f>'II-H-1.4'!D251-'II-H-1.3'!D251</f>
        <v>78.533275852080124</v>
      </c>
      <c r="E251" s="73">
        <f>'II-H-1.4'!E251-'II-H-1.3'!E251</f>
        <v>0.45552278020400649</v>
      </c>
      <c r="F251" s="73">
        <f>'II-H-1.4'!F251-'II-H-1.3'!F251</f>
        <v>0</v>
      </c>
      <c r="G251" s="73">
        <f>'II-H-1.4'!G251-'II-H-1.3'!G251</f>
        <v>23.081233414549843</v>
      </c>
      <c r="H251" s="73">
        <f>'II-H-1.4'!H251-'II-H-1.3'!H251</f>
        <v>11.286042013960014</v>
      </c>
      <c r="I251" s="73">
        <f>'II-H-1.4'!I251-'II-H-1.3'!I251</f>
        <v>0.3324182799949007</v>
      </c>
      <c r="J251" s="73">
        <f>'II-H-1.4'!J251-'II-H-1.3'!J251</f>
        <v>2.5888336224110162</v>
      </c>
      <c r="K251" s="73">
        <f>'II-H-1.4'!K251-'II-H-1.3'!K251</f>
        <v>0</v>
      </c>
      <c r="L251" s="73">
        <f>'II-H-1.4'!L251-'II-H-1.3'!L251</f>
        <v>0</v>
      </c>
      <c r="M251" s="73">
        <f>'II-H-1.4'!M251-'II-H-1.3'!M251</f>
        <v>0</v>
      </c>
    </row>
    <row r="252" spans="1:13" x14ac:dyDescent="0.2">
      <c r="A252" s="6">
        <f t="shared" si="28"/>
        <v>5</v>
      </c>
      <c r="B252" s="52" t="s">
        <v>65</v>
      </c>
      <c r="C252" s="73">
        <f t="shared" si="27"/>
        <v>-12.836501998784843</v>
      </c>
      <c r="D252" s="73">
        <f>'II-H-1.4'!D252-'II-H-1.3'!D252</f>
        <v>-4.1456461619695801</v>
      </c>
      <c r="E252" s="73">
        <f>'II-H-1.4'!E252-'II-H-1.3'!E252</f>
        <v>-8.4009489803506199E-2</v>
      </c>
      <c r="F252" s="73">
        <f>'II-H-1.4'!F252-'II-H-1.3'!F252</f>
        <v>0</v>
      </c>
      <c r="G252" s="73">
        <f>'II-H-1.4'!G252-'II-H-1.3'!G252</f>
        <v>-4.2848023198198462</v>
      </c>
      <c r="H252" s="73">
        <f>'II-H-1.4'!H252-'II-H-1.3'!H252</f>
        <v>-3.5125044997598707</v>
      </c>
      <c r="I252" s="73">
        <f>'II-H-1.4'!I252-'II-H-1.3'!I252</f>
        <v>-1.9897751999000235E-2</v>
      </c>
      <c r="J252" s="73">
        <f>'II-H-1.4'!J252-'II-H-1.3'!J252</f>
        <v>-0.78964177543304004</v>
      </c>
      <c r="K252" s="73">
        <f>'II-H-1.4'!K252-'II-H-1.3'!K252</f>
        <v>0</v>
      </c>
      <c r="L252" s="73">
        <f>'II-H-1.4'!L252-'II-H-1.3'!L252</f>
        <v>0</v>
      </c>
      <c r="M252" s="73">
        <f>'II-H-1.4'!M252-'II-H-1.3'!M252</f>
        <v>0</v>
      </c>
    </row>
    <row r="253" spans="1:13" x14ac:dyDescent="0.2">
      <c r="A253" s="6">
        <f t="shared" si="28"/>
        <v>6</v>
      </c>
      <c r="B253" s="52" t="s">
        <v>66</v>
      </c>
      <c r="C253" s="73">
        <f t="shared" si="27"/>
        <v>-419.76198395242028</v>
      </c>
      <c r="D253" s="73">
        <f>'II-H-1.4'!D253-'II-H-1.3'!D253</f>
        <v>-315.53642038518001</v>
      </c>
      <c r="E253" s="73">
        <f>'II-H-1.4'!E253-'II-H-1.3'!E253</f>
        <v>-1.5056502567596937</v>
      </c>
      <c r="F253" s="73">
        <f>'II-H-1.4'!F253-'II-H-1.3'!F253</f>
        <v>0</v>
      </c>
      <c r="G253" s="73">
        <f>'II-H-1.4'!G253-'II-H-1.3'!G253</f>
        <v>-69.856111176349941</v>
      </c>
      <c r="H253" s="73">
        <f>'II-H-1.4'!H253-'II-H-1.3'!H253</f>
        <v>-25.829193262379931</v>
      </c>
      <c r="I253" s="73">
        <f>'II-H-1.4'!I253-'II-H-1.3'!I253</f>
        <v>-1.1952882170197014</v>
      </c>
      <c r="J253" s="73">
        <f>'II-H-1.4'!J253-'II-H-1.3'!J253</f>
        <v>-5.8393206547310115</v>
      </c>
      <c r="K253" s="73">
        <f>'II-H-1.4'!K253-'II-H-1.3'!K253</f>
        <v>0</v>
      </c>
      <c r="L253" s="73">
        <f>'II-H-1.4'!L253-'II-H-1.3'!L253</f>
        <v>0</v>
      </c>
      <c r="M253" s="73">
        <f>'II-H-1.4'!M253-'II-H-1.3'!M253</f>
        <v>0</v>
      </c>
    </row>
    <row r="254" spans="1:13" x14ac:dyDescent="0.2">
      <c r="A254" s="6">
        <f t="shared" si="28"/>
        <v>7</v>
      </c>
      <c r="B254" s="52" t="s">
        <v>67</v>
      </c>
      <c r="C254" s="73">
        <f t="shared" si="27"/>
        <v>-702.82682488032901</v>
      </c>
      <c r="D254" s="73">
        <f>'II-H-1.4'!D254-'II-H-1.3'!D254</f>
        <v>-527.78059083889002</v>
      </c>
      <c r="E254" s="73">
        <f>'II-H-1.4'!E254-'II-H-1.3'!E254</f>
        <v>-2.6081625053429889</v>
      </c>
      <c r="F254" s="73">
        <f>'II-H-1.4'!F254-'II-H-1.3'!F254</f>
        <v>0</v>
      </c>
      <c r="G254" s="73">
        <f>'II-H-1.4'!G254-'II-H-1.3'!G254</f>
        <v>-116.55487675022982</v>
      </c>
      <c r="H254" s="73">
        <f>'II-H-1.4'!H254-'II-H-1.3'!H254</f>
        <v>-44.049753706479805</v>
      </c>
      <c r="I254" s="73">
        <f>'II-H-1.4'!I254-'II-H-1.3'!I254</f>
        <v>-1.969801122706393</v>
      </c>
      <c r="J254" s="73">
        <f>'II-H-1.4'!J254-'II-H-1.3'!J254</f>
        <v>-9.8636399566800037</v>
      </c>
      <c r="K254" s="73">
        <f>'II-H-1.4'!K254-'II-H-1.3'!K254</f>
        <v>0</v>
      </c>
      <c r="L254" s="73">
        <f>'II-H-1.4'!L254-'II-H-1.3'!L254</f>
        <v>0</v>
      </c>
      <c r="M254" s="73">
        <f>'II-H-1.4'!M254-'II-H-1.3'!M254</f>
        <v>0</v>
      </c>
    </row>
    <row r="255" spans="1:13" x14ac:dyDescent="0.2">
      <c r="A255" s="6">
        <f t="shared" si="28"/>
        <v>8</v>
      </c>
      <c r="B255" s="52" t="s">
        <v>68</v>
      </c>
      <c r="C255" s="73">
        <f t="shared" si="27"/>
        <v>-1290.7563180279769</v>
      </c>
      <c r="D255" s="73">
        <f>'II-H-1.4'!D255-'II-H-1.3'!D255</f>
        <v>-966.2004052358302</v>
      </c>
      <c r="E255" s="73">
        <f>'II-H-1.4'!E255-'II-H-1.3'!E255</f>
        <v>-4.8017743062400911</v>
      </c>
      <c r="F255" s="73">
        <f>'II-H-1.4'!F255-'II-H-1.3'!F255</f>
        <v>0</v>
      </c>
      <c r="G255" s="73">
        <f>'II-H-1.4'!G255-'II-H-1.3'!G255</f>
        <v>-216.62047480551973</v>
      </c>
      <c r="H255" s="73">
        <f>'II-H-1.4'!H255-'II-H-1.3'!H255</f>
        <v>-81.610240617980025</v>
      </c>
      <c r="I255" s="73">
        <f>'II-H-1.4'!I255-'II-H-1.3'!I255</f>
        <v>-3.6207544441137003</v>
      </c>
      <c r="J255" s="73">
        <f>'II-H-1.4'!J255-'II-H-1.3'!J255</f>
        <v>-17.902668618293035</v>
      </c>
      <c r="K255" s="73">
        <f>'II-H-1.4'!K255-'II-H-1.3'!K255</f>
        <v>0</v>
      </c>
      <c r="L255" s="73">
        <f>'II-H-1.4'!L255-'II-H-1.3'!L255</f>
        <v>0</v>
      </c>
      <c r="M255" s="73">
        <f>'II-H-1.4'!M255-'II-H-1.3'!M255</f>
        <v>0</v>
      </c>
    </row>
    <row r="256" spans="1:13" x14ac:dyDescent="0.2">
      <c r="A256" s="6">
        <f t="shared" si="28"/>
        <v>9</v>
      </c>
      <c r="B256" s="52" t="s">
        <v>69</v>
      </c>
      <c r="C256" s="73">
        <f t="shared" si="27"/>
        <v>-989.75709196798334</v>
      </c>
      <c r="D256" s="73">
        <f>'II-H-1.4'!D256-'II-H-1.3'!D256</f>
        <v>-736.84328810220995</v>
      </c>
      <c r="E256" s="73">
        <f>'II-H-1.4'!E256-'II-H-1.3'!E256</f>
        <v>-3.845711107026105</v>
      </c>
      <c r="F256" s="73">
        <f>'II-H-1.4'!F256-'II-H-1.3'!F256</f>
        <v>0</v>
      </c>
      <c r="G256" s="73">
        <f>'II-H-1.4'!G256-'II-H-1.3'!G256</f>
        <v>-167.01905199081989</v>
      </c>
      <c r="H256" s="73">
        <f>'II-H-1.4'!H256-'II-H-1.3'!H256</f>
        <v>-65.176685044360056</v>
      </c>
      <c r="I256" s="73">
        <f>'II-H-1.4'!I256-'II-H-1.3'!I256</f>
        <v>-2.7089806482103995</v>
      </c>
      <c r="J256" s="73">
        <f>'II-H-1.4'!J256-'II-H-1.3'!J256</f>
        <v>-14.163375075356953</v>
      </c>
      <c r="K256" s="73">
        <f>'II-H-1.4'!K256-'II-H-1.3'!K256</f>
        <v>0</v>
      </c>
      <c r="L256" s="73">
        <f>'II-H-1.4'!L256-'II-H-1.3'!L256</f>
        <v>0</v>
      </c>
      <c r="M256" s="73">
        <f>'II-H-1.4'!M256-'II-H-1.3'!M256</f>
        <v>0</v>
      </c>
    </row>
    <row r="257" spans="1:13" x14ac:dyDescent="0.2">
      <c r="A257" s="6">
        <f t="shared" si="28"/>
        <v>10</v>
      </c>
      <c r="B257" s="52" t="s">
        <v>70</v>
      </c>
      <c r="C257" s="73">
        <f t="shared" si="27"/>
        <v>-150.74546204579977</v>
      </c>
      <c r="D257" s="73">
        <f>'II-H-1.4'!D257-'II-H-1.3'!D257</f>
        <v>-109.45373001100006</v>
      </c>
      <c r="E257" s="73">
        <f>'II-H-1.4'!E257-'II-H-1.3'!E257</f>
        <v>-0.67540385422960014</v>
      </c>
      <c r="F257" s="73">
        <f>'II-H-1.4'!F257-'II-H-1.3'!F257</f>
        <v>0</v>
      </c>
      <c r="G257" s="73">
        <f>'II-H-1.4'!G257-'II-H-1.3'!G257</f>
        <v>-26.367637461529966</v>
      </c>
      <c r="H257" s="73">
        <f>'II-H-1.4'!H257-'II-H-1.3'!H257</f>
        <v>-11.40405486635018</v>
      </c>
      <c r="I257" s="73">
        <f>'II-H-1.4'!I257-'II-H-1.3'!I257</f>
        <v>-0.41553466754699997</v>
      </c>
      <c r="J257" s="73">
        <f>'II-H-1.4'!J257-'II-H-1.3'!J257</f>
        <v>-2.4291011851429403</v>
      </c>
      <c r="K257" s="73">
        <f>'II-H-1.4'!K257-'II-H-1.3'!K257</f>
        <v>0</v>
      </c>
      <c r="L257" s="73">
        <f>'II-H-1.4'!L257-'II-H-1.3'!L257</f>
        <v>0</v>
      </c>
      <c r="M257" s="73">
        <f>'II-H-1.4'!M257-'II-H-1.3'!M257</f>
        <v>0</v>
      </c>
    </row>
    <row r="258" spans="1:13" x14ac:dyDescent="0.2">
      <c r="A258" s="6">
        <f>A257+1</f>
        <v>11</v>
      </c>
      <c r="B258" s="52" t="s">
        <v>71</v>
      </c>
      <c r="C258" s="73">
        <f t="shared" si="27"/>
        <v>92.11120416203093</v>
      </c>
      <c r="D258" s="73">
        <f>'II-H-1.4'!D258-'II-H-1.3'!D258</f>
        <v>59.062089714340118</v>
      </c>
      <c r="E258" s="73">
        <f>'II-H-1.4'!E258-'II-H-1.3'!E258</f>
        <v>0.38433678630919133</v>
      </c>
      <c r="F258" s="73">
        <f>'II-H-1.4'!F258-'II-H-1.3'!F258</f>
        <v>0</v>
      </c>
      <c r="G258" s="73">
        <f>'II-H-1.4'!G258-'II-H-1.3'!G258</f>
        <v>20.537817995649903</v>
      </c>
      <c r="H258" s="73">
        <f>'II-H-1.4'!H258-'II-H-1.3'!H258</f>
        <v>9.7420594805400924</v>
      </c>
      <c r="I258" s="73">
        <f>'II-H-1.4'!I258-'II-H-1.3'!I258</f>
        <v>0.32338536175360133</v>
      </c>
      <c r="J258" s="73">
        <f>'II-H-1.4'!J258-'II-H-1.3'!J258</f>
        <v>2.0615148234380172</v>
      </c>
      <c r="K258" s="73">
        <f>'II-H-1.4'!K258-'II-H-1.3'!K258</f>
        <v>0</v>
      </c>
      <c r="L258" s="73">
        <f>'II-H-1.4'!L258-'II-H-1.3'!L258</f>
        <v>0</v>
      </c>
      <c r="M258" s="73">
        <f>'II-H-1.4'!M258-'II-H-1.3'!M258</f>
        <v>0</v>
      </c>
    </row>
    <row r="259" spans="1:13" x14ac:dyDescent="0.2">
      <c r="A259" s="6">
        <f t="shared" ref="A259" si="29">A258+1</f>
        <v>12</v>
      </c>
      <c r="B259" s="52" t="s">
        <v>72</v>
      </c>
      <c r="C259" s="73">
        <f t="shared" si="27"/>
        <v>288.52023167184603</v>
      </c>
      <c r="D259" s="73">
        <f>'II-H-1.4'!D259-'II-H-1.3'!D259</f>
        <v>207.45841738168997</v>
      </c>
      <c r="E259" s="73">
        <f>'II-H-1.4'!E259-'II-H-1.3'!E259</f>
        <v>1.3842217351762969</v>
      </c>
      <c r="F259" s="73">
        <f>'II-H-1.4'!F259-'II-H-1.3'!F259</f>
        <v>0</v>
      </c>
      <c r="G259" s="73">
        <f>'II-H-1.4'!G259-'II-H-1.3'!G259</f>
        <v>61.555627015740129</v>
      </c>
      <c r="H259" s="73">
        <f>'II-H-1.4'!H259-'II-H-1.3'!H259</f>
        <v>14.537624889689937</v>
      </c>
      <c r="I259" s="73">
        <f>'II-H-1.4'!I259-'II-H-1.3'!I259</f>
        <v>1.0083239154146959</v>
      </c>
      <c r="J259" s="73">
        <f>'II-H-1.4'!J259-'II-H-1.3'!J259</f>
        <v>2.5760167341350098</v>
      </c>
      <c r="K259" s="73">
        <f>'II-H-1.4'!K259-'II-H-1.3'!K259</f>
        <v>0</v>
      </c>
      <c r="L259" s="73">
        <f>'II-H-1.4'!L259-'II-H-1.3'!L259</f>
        <v>0</v>
      </c>
      <c r="M259" s="73">
        <f>'II-H-1.4'!M259-'II-H-1.3'!M259</f>
        <v>0</v>
      </c>
    </row>
    <row r="260" spans="1:13" x14ac:dyDescent="0.2">
      <c r="B260" s="53"/>
      <c r="C260" s="73"/>
      <c r="D260" s="73"/>
      <c r="E260" s="73"/>
      <c r="F260" s="73"/>
      <c r="G260" s="73"/>
      <c r="H260" s="73"/>
      <c r="I260" s="73"/>
      <c r="J260" s="73"/>
      <c r="K260" s="73"/>
      <c r="L260" s="73"/>
      <c r="M260" s="73"/>
    </row>
    <row r="261" spans="1:13" x14ac:dyDescent="0.2">
      <c r="A261" s="6">
        <f>A259+1</f>
        <v>13</v>
      </c>
      <c r="B261" s="52" t="s">
        <v>82</v>
      </c>
      <c r="C261" s="73">
        <f t="shared" ref="C261" si="30">SUM(D261:M261)</f>
        <v>-3106.2337173110927</v>
      </c>
      <c r="D261" s="73">
        <f>SUM(D248:D259)</f>
        <v>-2282.4082267254998</v>
      </c>
      <c r="E261" s="73">
        <f t="shared" ref="E261:M261" si="31">SUM(E248:E259)</f>
        <v>-10.704899934401993</v>
      </c>
      <c r="F261" s="73">
        <f t="shared" si="31"/>
        <v>0</v>
      </c>
      <c r="G261" s="73">
        <f t="shared" si="31"/>
        <v>-503.52208544931932</v>
      </c>
      <c r="H261" s="73">
        <f t="shared" si="31"/>
        <v>-245.32666605029294</v>
      </c>
      <c r="I261" s="73">
        <f t="shared" si="31"/>
        <v>-8.2718540020524003</v>
      </c>
      <c r="J261" s="73">
        <f t="shared" si="31"/>
        <v>-55.999985149525969</v>
      </c>
      <c r="K261" s="73">
        <f t="shared" si="31"/>
        <v>0</v>
      </c>
      <c r="L261" s="73">
        <f t="shared" si="31"/>
        <v>0</v>
      </c>
      <c r="M261" s="73">
        <f t="shared" si="31"/>
        <v>0</v>
      </c>
    </row>
    <row r="264" spans="1:13" x14ac:dyDescent="0.2">
      <c r="M264" s="9"/>
    </row>
    <row r="265" spans="1:13" x14ac:dyDescent="0.2">
      <c r="B265" s="180"/>
      <c r="C265" s="171"/>
      <c r="D265" s="171"/>
      <c r="I265" s="181"/>
      <c r="J265" s="181"/>
      <c r="M265" s="9"/>
    </row>
    <row r="266" spans="1:13" x14ac:dyDescent="0.2">
      <c r="B266" s="180"/>
      <c r="C266" s="171"/>
      <c r="D266" s="171"/>
    </row>
    <row r="267" spans="1:13" x14ac:dyDescent="0.2">
      <c r="B267" s="180"/>
      <c r="C267" s="172"/>
      <c r="D267" s="172"/>
    </row>
    <row r="268" spans="1:13" x14ac:dyDescent="0.2">
      <c r="B268" s="180"/>
      <c r="C268" s="171"/>
      <c r="D268" s="171"/>
    </row>
    <row r="269" spans="1:13" x14ac:dyDescent="0.2">
      <c r="B269" s="180"/>
      <c r="C269" s="171"/>
      <c r="D269" s="171"/>
    </row>
    <row r="270" spans="1:13" x14ac:dyDescent="0.2">
      <c r="B270" s="182"/>
    </row>
    <row r="271" spans="1:13" x14ac:dyDescent="0.2">
      <c r="B271" s="8"/>
    </row>
    <row r="273" spans="1:13" x14ac:dyDescent="0.2">
      <c r="A273" s="12"/>
      <c r="B273" s="12"/>
      <c r="C273" s="12"/>
      <c r="D273" s="12"/>
      <c r="E273" s="12"/>
      <c r="F273" s="12"/>
      <c r="G273" s="12"/>
      <c r="H273" s="12"/>
      <c r="I273" s="12"/>
      <c r="J273" s="12"/>
      <c r="K273" s="12"/>
      <c r="L273" s="12"/>
      <c r="M273" s="12"/>
    </row>
    <row r="275" spans="1:13" x14ac:dyDescent="0.2">
      <c r="B275" s="52"/>
      <c r="C275" s="74"/>
      <c r="D275" s="77"/>
      <c r="E275" s="77"/>
      <c r="F275" s="77"/>
      <c r="G275" s="77"/>
      <c r="H275" s="77"/>
      <c r="I275" s="77"/>
      <c r="J275" s="77"/>
      <c r="K275" s="77"/>
      <c r="L275" s="77"/>
      <c r="M275" s="77"/>
    </row>
    <row r="276" spans="1:13" x14ac:dyDescent="0.2">
      <c r="B276" s="52"/>
      <c r="C276" s="74"/>
      <c r="D276" s="77"/>
      <c r="E276" s="77"/>
      <c r="F276" s="77"/>
      <c r="G276" s="77"/>
      <c r="H276" s="77"/>
      <c r="I276" s="77"/>
      <c r="J276" s="77"/>
      <c r="K276" s="77"/>
      <c r="L276" s="77"/>
      <c r="M276" s="77"/>
    </row>
    <row r="277" spans="1:13" x14ac:dyDescent="0.2">
      <c r="B277" s="52"/>
      <c r="C277" s="74"/>
      <c r="D277" s="77"/>
      <c r="E277" s="77"/>
      <c r="F277" s="77"/>
      <c r="G277" s="77"/>
      <c r="H277" s="77"/>
      <c r="I277" s="77"/>
      <c r="J277" s="77"/>
      <c r="K277" s="77"/>
      <c r="L277" s="77"/>
      <c r="M277" s="77"/>
    </row>
    <row r="278" spans="1:13" x14ac:dyDescent="0.2">
      <c r="B278" s="52"/>
      <c r="C278" s="74"/>
      <c r="D278" s="77"/>
      <c r="E278" s="77"/>
      <c r="F278" s="77"/>
      <c r="G278" s="77"/>
      <c r="H278" s="77"/>
      <c r="I278" s="77"/>
      <c r="J278" s="77"/>
      <c r="K278" s="77"/>
      <c r="L278" s="77"/>
      <c r="M278" s="77"/>
    </row>
    <row r="279" spans="1:13" x14ac:dyDescent="0.2">
      <c r="B279" s="52"/>
      <c r="C279" s="74"/>
      <c r="D279" s="77"/>
      <c r="E279" s="77"/>
      <c r="F279" s="77"/>
      <c r="G279" s="77"/>
      <c r="H279" s="77"/>
      <c r="I279" s="77"/>
      <c r="J279" s="77"/>
      <c r="K279" s="77"/>
      <c r="L279" s="77"/>
      <c r="M279" s="77"/>
    </row>
    <row r="280" spans="1:13" x14ac:dyDescent="0.2">
      <c r="B280" s="52"/>
      <c r="C280" s="74"/>
      <c r="D280" s="77"/>
      <c r="E280" s="77"/>
      <c r="F280" s="77"/>
      <c r="G280" s="77"/>
      <c r="H280" s="77"/>
      <c r="I280" s="77"/>
      <c r="J280" s="77"/>
      <c r="K280" s="77"/>
      <c r="L280" s="77"/>
      <c r="M280" s="77"/>
    </row>
    <row r="281" spans="1:13" x14ac:dyDescent="0.2">
      <c r="B281" s="52"/>
      <c r="C281" s="74"/>
      <c r="D281" s="77"/>
      <c r="E281" s="77"/>
      <c r="F281" s="77"/>
      <c r="G281" s="77"/>
      <c r="H281" s="77"/>
      <c r="I281" s="77"/>
      <c r="J281" s="77"/>
      <c r="K281" s="77"/>
      <c r="L281" s="77"/>
      <c r="M281" s="77"/>
    </row>
    <row r="282" spans="1:13" x14ac:dyDescent="0.2">
      <c r="B282" s="52"/>
      <c r="C282" s="74"/>
      <c r="D282" s="77"/>
      <c r="E282" s="77"/>
      <c r="F282" s="77"/>
      <c r="G282" s="77"/>
      <c r="H282" s="77"/>
      <c r="I282" s="77"/>
      <c r="J282" s="77"/>
      <c r="K282" s="77"/>
      <c r="L282" s="77"/>
      <c r="M282" s="77"/>
    </row>
    <row r="283" spans="1:13" x14ac:dyDescent="0.2">
      <c r="B283" s="52"/>
      <c r="C283" s="74"/>
      <c r="D283" s="77"/>
      <c r="E283" s="77"/>
      <c r="F283" s="77"/>
      <c r="G283" s="77"/>
      <c r="H283" s="77"/>
      <c r="I283" s="77"/>
      <c r="J283" s="77"/>
      <c r="K283" s="77"/>
      <c r="L283" s="77"/>
      <c r="M283" s="77"/>
    </row>
    <row r="284" spans="1:13" x14ac:dyDescent="0.2">
      <c r="B284" s="52"/>
      <c r="C284" s="74"/>
      <c r="D284" s="77"/>
      <c r="E284" s="77"/>
      <c r="F284" s="77"/>
      <c r="G284" s="77"/>
      <c r="H284" s="77"/>
      <c r="I284" s="77"/>
      <c r="J284" s="77"/>
      <c r="K284" s="77"/>
      <c r="L284" s="77"/>
      <c r="M284" s="77"/>
    </row>
    <row r="285" spans="1:13" x14ac:dyDescent="0.2">
      <c r="B285" s="52"/>
      <c r="C285" s="74"/>
      <c r="D285" s="77"/>
      <c r="E285" s="77"/>
      <c r="F285" s="77"/>
      <c r="G285" s="77"/>
      <c r="H285" s="77"/>
      <c r="I285" s="77"/>
      <c r="J285" s="77"/>
      <c r="K285" s="77"/>
      <c r="L285" s="77"/>
      <c r="M285" s="77"/>
    </row>
    <row r="286" spans="1:13" x14ac:dyDescent="0.2">
      <c r="B286" s="52"/>
      <c r="C286" s="74"/>
      <c r="D286" s="77"/>
      <c r="E286" s="77"/>
      <c r="F286" s="77"/>
      <c r="G286" s="77"/>
      <c r="H286" s="77"/>
      <c r="I286" s="77"/>
      <c r="J286" s="77"/>
      <c r="K286" s="77"/>
      <c r="L286" s="77"/>
      <c r="M286" s="77"/>
    </row>
    <row r="287" spans="1:13" x14ac:dyDescent="0.2">
      <c r="B287" s="53"/>
    </row>
    <row r="290" spans="1:14" x14ac:dyDescent="0.2">
      <c r="B290" s="180"/>
      <c r="C290" s="171"/>
      <c r="D290" s="171"/>
      <c r="I290" s="181"/>
      <c r="J290" s="181"/>
    </row>
    <row r="291" spans="1:14" x14ac:dyDescent="0.2">
      <c r="B291" s="180"/>
      <c r="C291" s="171"/>
      <c r="D291" s="171"/>
      <c r="M291" s="9"/>
    </row>
    <row r="292" spans="1:14" x14ac:dyDescent="0.2">
      <c r="B292" s="180"/>
      <c r="C292" s="172"/>
      <c r="D292" s="172"/>
    </row>
    <row r="293" spans="1:14" x14ac:dyDescent="0.2">
      <c r="B293" s="180"/>
      <c r="C293" s="171"/>
      <c r="D293" s="171"/>
    </row>
    <row r="294" spans="1:14" x14ac:dyDescent="0.2">
      <c r="B294" s="180"/>
      <c r="C294" s="171"/>
      <c r="D294" s="171"/>
    </row>
    <row r="295" spans="1:14" x14ac:dyDescent="0.2">
      <c r="B295" s="182"/>
    </row>
    <row r="296" spans="1:14" x14ac:dyDescent="0.2">
      <c r="B296" s="8"/>
    </row>
    <row r="298" spans="1:14" x14ac:dyDescent="0.2">
      <c r="A298" s="12"/>
      <c r="B298" s="12"/>
      <c r="C298" s="12"/>
      <c r="D298" s="12"/>
      <c r="E298" s="12"/>
      <c r="F298" s="12"/>
      <c r="G298" s="12"/>
      <c r="H298" s="12"/>
      <c r="I298" s="12"/>
      <c r="J298" s="12"/>
      <c r="K298" s="12"/>
      <c r="L298" s="12"/>
      <c r="M298" s="12"/>
    </row>
    <row r="300" spans="1:14" x14ac:dyDescent="0.2">
      <c r="B300" s="52"/>
      <c r="D300" s="183"/>
      <c r="E300" s="183"/>
      <c r="F300" s="183"/>
      <c r="G300" s="183"/>
      <c r="H300" s="183"/>
      <c r="I300" s="183"/>
      <c r="J300" s="183"/>
      <c r="K300" s="183"/>
      <c r="L300" s="183"/>
      <c r="M300" s="183"/>
      <c r="N300" s="179"/>
    </row>
    <row r="301" spans="1:14" x14ac:dyDescent="0.2">
      <c r="B301" s="52"/>
      <c r="D301" s="183"/>
      <c r="E301" s="183"/>
      <c r="F301" s="183"/>
      <c r="G301" s="183"/>
      <c r="H301" s="183"/>
      <c r="I301" s="183"/>
      <c r="J301" s="183"/>
      <c r="K301" s="183"/>
      <c r="L301" s="183"/>
      <c r="M301" s="183"/>
      <c r="N301" s="179"/>
    </row>
    <row r="302" spans="1:14" x14ac:dyDescent="0.2">
      <c r="B302" s="52"/>
      <c r="D302" s="183"/>
      <c r="E302" s="183"/>
      <c r="F302" s="183"/>
      <c r="G302" s="183"/>
      <c r="H302" s="183"/>
      <c r="I302" s="183"/>
      <c r="J302" s="183"/>
      <c r="K302" s="183"/>
      <c r="L302" s="183"/>
      <c r="M302" s="183"/>
      <c r="N302" s="179"/>
    </row>
    <row r="303" spans="1:14" x14ac:dyDescent="0.2">
      <c r="B303" s="52"/>
      <c r="D303" s="183"/>
      <c r="E303" s="183"/>
      <c r="F303" s="183"/>
      <c r="G303" s="183"/>
      <c r="H303" s="183"/>
      <c r="I303" s="183"/>
      <c r="J303" s="183"/>
      <c r="K303" s="183"/>
      <c r="L303" s="183"/>
      <c r="M303" s="183"/>
      <c r="N303" s="179"/>
    </row>
    <row r="304" spans="1:14" x14ac:dyDescent="0.2">
      <c r="B304" s="52"/>
      <c r="D304" s="183"/>
      <c r="E304" s="183"/>
      <c r="F304" s="183"/>
      <c r="G304" s="183"/>
      <c r="H304" s="183"/>
      <c r="I304" s="183"/>
      <c r="J304" s="183"/>
      <c r="K304" s="183"/>
      <c r="L304" s="183"/>
      <c r="M304" s="183"/>
      <c r="N304" s="179"/>
    </row>
    <row r="305" spans="2:14" x14ac:dyDescent="0.2">
      <c r="B305" s="52"/>
      <c r="D305" s="183"/>
      <c r="E305" s="183"/>
      <c r="F305" s="183"/>
      <c r="G305" s="183"/>
      <c r="H305" s="183"/>
      <c r="I305" s="183"/>
      <c r="J305" s="183"/>
      <c r="K305" s="183"/>
      <c r="L305" s="183"/>
      <c r="M305" s="183"/>
      <c r="N305" s="179"/>
    </row>
    <row r="306" spans="2:14" x14ac:dyDescent="0.2">
      <c r="B306" s="52"/>
      <c r="D306" s="183"/>
      <c r="E306" s="183"/>
      <c r="F306" s="183"/>
      <c r="G306" s="183"/>
      <c r="H306" s="183"/>
      <c r="I306" s="183"/>
      <c r="J306" s="183"/>
      <c r="K306" s="183"/>
      <c r="L306" s="183"/>
      <c r="M306" s="183"/>
      <c r="N306" s="179"/>
    </row>
    <row r="307" spans="2:14" x14ac:dyDescent="0.2">
      <c r="B307" s="52"/>
      <c r="D307" s="183"/>
      <c r="E307" s="183"/>
      <c r="F307" s="183"/>
      <c r="G307" s="183"/>
      <c r="H307" s="183"/>
      <c r="I307" s="183"/>
      <c r="J307" s="183"/>
      <c r="K307" s="183"/>
      <c r="L307" s="183"/>
      <c r="M307" s="183"/>
      <c r="N307" s="179"/>
    </row>
    <row r="308" spans="2:14" x14ac:dyDescent="0.2">
      <c r="B308" s="52"/>
      <c r="D308" s="183"/>
      <c r="E308" s="183"/>
      <c r="F308" s="183"/>
      <c r="G308" s="183"/>
      <c r="H308" s="183"/>
      <c r="I308" s="183"/>
      <c r="J308" s="183"/>
      <c r="K308" s="183"/>
      <c r="L308" s="183"/>
      <c r="M308" s="183"/>
      <c r="N308" s="179"/>
    </row>
    <row r="309" spans="2:14" x14ac:dyDescent="0.2">
      <c r="B309" s="52"/>
      <c r="D309" s="183"/>
      <c r="E309" s="183"/>
      <c r="F309" s="183"/>
      <c r="G309" s="183"/>
      <c r="H309" s="183"/>
      <c r="I309" s="183"/>
      <c r="J309" s="183"/>
      <c r="K309" s="183"/>
      <c r="L309" s="183"/>
      <c r="M309" s="183"/>
      <c r="N309" s="179"/>
    </row>
    <row r="310" spans="2:14" x14ac:dyDescent="0.2">
      <c r="B310" s="52"/>
      <c r="D310" s="183"/>
      <c r="E310" s="183"/>
      <c r="F310" s="183"/>
      <c r="G310" s="183"/>
      <c r="H310" s="183"/>
      <c r="I310" s="183"/>
      <c r="J310" s="183"/>
      <c r="K310" s="183"/>
      <c r="L310" s="183"/>
      <c r="M310" s="183"/>
      <c r="N310" s="179"/>
    </row>
    <row r="311" spans="2:14" x14ac:dyDescent="0.2">
      <c r="B311" s="52"/>
      <c r="D311" s="183"/>
      <c r="E311" s="183"/>
      <c r="F311" s="183"/>
      <c r="G311" s="183"/>
      <c r="H311" s="183"/>
      <c r="I311" s="183"/>
      <c r="J311" s="183"/>
      <c r="K311" s="183"/>
      <c r="L311" s="183"/>
      <c r="M311" s="183"/>
      <c r="N311" s="179"/>
    </row>
    <row r="312" spans="2:14" x14ac:dyDescent="0.2">
      <c r="B312" s="53"/>
    </row>
    <row r="316" spans="2:14" x14ac:dyDescent="0.2">
      <c r="B316" s="180"/>
      <c r="C316" s="171"/>
      <c r="D316" s="171"/>
      <c r="I316" s="181"/>
      <c r="J316" s="9"/>
    </row>
    <row r="317" spans="2:14" x14ac:dyDescent="0.2">
      <c r="B317" s="180"/>
      <c r="C317" s="171"/>
      <c r="D317" s="171"/>
    </row>
    <row r="318" spans="2:14" x14ac:dyDescent="0.2">
      <c r="B318" s="180"/>
      <c r="C318" s="172"/>
      <c r="D318" s="172"/>
    </row>
    <row r="319" spans="2:14" x14ac:dyDescent="0.2">
      <c r="B319" s="180"/>
      <c r="C319" s="171"/>
      <c r="D319" s="171"/>
    </row>
    <row r="320" spans="2:14" x14ac:dyDescent="0.2">
      <c r="B320" s="180"/>
      <c r="C320" s="171"/>
      <c r="D320" s="171"/>
    </row>
    <row r="321" spans="1:10" x14ac:dyDescent="0.2">
      <c r="B321" s="182"/>
    </row>
    <row r="322" spans="1:10" x14ac:dyDescent="0.2">
      <c r="B322" s="8"/>
    </row>
    <row r="324" spans="1:10" x14ac:dyDescent="0.2">
      <c r="A324" s="12"/>
      <c r="B324" s="12"/>
      <c r="C324" s="12"/>
      <c r="D324" s="12"/>
      <c r="E324" s="12"/>
      <c r="F324" s="12"/>
      <c r="G324" s="12"/>
      <c r="H324" s="12"/>
      <c r="I324" s="12"/>
      <c r="J324" s="12"/>
    </row>
    <row r="326" spans="1:10" x14ac:dyDescent="0.2">
      <c r="B326" s="52"/>
      <c r="D326" s="77"/>
      <c r="E326" s="77"/>
      <c r="F326" s="77"/>
      <c r="G326" s="77"/>
      <c r="H326" s="77"/>
      <c r="I326" s="77"/>
      <c r="J326" s="77"/>
    </row>
    <row r="327" spans="1:10" x14ac:dyDescent="0.2">
      <c r="B327" s="52"/>
      <c r="D327" s="77"/>
      <c r="E327" s="77"/>
      <c r="F327" s="77"/>
      <c r="G327" s="77"/>
      <c r="H327" s="77"/>
      <c r="I327" s="77"/>
      <c r="J327" s="77"/>
    </row>
    <row r="328" spans="1:10" x14ac:dyDescent="0.2">
      <c r="B328" s="52"/>
      <c r="D328" s="77"/>
      <c r="E328" s="77"/>
      <c r="F328" s="77"/>
      <c r="G328" s="77"/>
      <c r="H328" s="77"/>
      <c r="I328" s="77"/>
      <c r="J328" s="77"/>
    </row>
    <row r="329" spans="1:10" x14ac:dyDescent="0.2">
      <c r="B329" s="52"/>
      <c r="D329" s="77"/>
      <c r="E329" s="77"/>
      <c r="F329" s="77"/>
      <c r="G329" s="77"/>
      <c r="H329" s="77"/>
      <c r="I329" s="77"/>
      <c r="J329" s="77"/>
    </row>
    <row r="330" spans="1:10" x14ac:dyDescent="0.2">
      <c r="B330" s="52"/>
      <c r="D330" s="77"/>
      <c r="E330" s="77"/>
      <c r="F330" s="77"/>
      <c r="G330" s="77"/>
      <c r="H330" s="77"/>
      <c r="I330" s="77"/>
      <c r="J330" s="77"/>
    </row>
    <row r="331" spans="1:10" x14ac:dyDescent="0.2">
      <c r="B331" s="52"/>
      <c r="D331" s="77"/>
      <c r="E331" s="77"/>
      <c r="F331" s="77"/>
      <c r="G331" s="77"/>
      <c r="H331" s="77"/>
      <c r="I331" s="77"/>
      <c r="J331" s="77"/>
    </row>
    <row r="332" spans="1:10" x14ac:dyDescent="0.2">
      <c r="B332" s="52"/>
      <c r="D332" s="77"/>
      <c r="E332" s="77"/>
      <c r="F332" s="77"/>
      <c r="G332" s="77"/>
      <c r="H332" s="77"/>
      <c r="I332" s="77"/>
      <c r="J332" s="77"/>
    </row>
    <row r="333" spans="1:10" x14ac:dyDescent="0.2">
      <c r="B333" s="52"/>
      <c r="D333" s="77"/>
      <c r="E333" s="77"/>
      <c r="F333" s="77"/>
      <c r="G333" s="77"/>
      <c r="H333" s="77"/>
      <c r="I333" s="77"/>
      <c r="J333" s="77"/>
    </row>
    <row r="334" spans="1:10" x14ac:dyDescent="0.2">
      <c r="B334" s="52"/>
      <c r="D334" s="77"/>
      <c r="E334" s="77"/>
      <c r="F334" s="77"/>
      <c r="G334" s="77"/>
      <c r="H334" s="77"/>
      <c r="I334" s="77"/>
      <c r="J334" s="77"/>
    </row>
    <row r="335" spans="1:10" x14ac:dyDescent="0.2">
      <c r="B335" s="52"/>
      <c r="D335" s="77"/>
      <c r="E335" s="77"/>
      <c r="F335" s="77"/>
      <c r="G335" s="77"/>
      <c r="H335" s="77"/>
      <c r="I335" s="77"/>
      <c r="J335" s="77"/>
    </row>
    <row r="336" spans="1:10" x14ac:dyDescent="0.2">
      <c r="B336" s="52"/>
      <c r="D336" s="77"/>
      <c r="E336" s="77"/>
      <c r="F336" s="77"/>
      <c r="G336" s="77"/>
      <c r="H336" s="77"/>
      <c r="I336" s="77"/>
      <c r="J336" s="77"/>
    </row>
    <row r="337" spans="1:10" x14ac:dyDescent="0.2">
      <c r="B337" s="52"/>
      <c r="D337" s="77"/>
      <c r="E337" s="77"/>
      <c r="F337" s="77"/>
      <c r="G337" s="77"/>
      <c r="H337" s="77"/>
      <c r="I337" s="77"/>
      <c r="J337" s="77"/>
    </row>
    <row r="338" spans="1:10" x14ac:dyDescent="0.2">
      <c r="B338" s="53"/>
    </row>
    <row r="339" spans="1:10" x14ac:dyDescent="0.2">
      <c r="B339" s="52"/>
    </row>
    <row r="341" spans="1:10" x14ac:dyDescent="0.2">
      <c r="B341" s="180"/>
      <c r="C341" s="171"/>
      <c r="D341" s="171"/>
      <c r="G341" s="181"/>
    </row>
    <row r="342" spans="1:10" x14ac:dyDescent="0.2">
      <c r="B342" s="180"/>
      <c r="C342" s="171"/>
      <c r="D342" s="171"/>
      <c r="J342" s="9"/>
    </row>
    <row r="343" spans="1:10" x14ac:dyDescent="0.2">
      <c r="B343" s="180"/>
      <c r="C343" s="172"/>
      <c r="D343" s="172"/>
    </row>
    <row r="344" spans="1:10" x14ac:dyDescent="0.2">
      <c r="B344" s="180"/>
      <c r="C344" s="171"/>
      <c r="D344" s="171"/>
    </row>
    <row r="345" spans="1:10" x14ac:dyDescent="0.2">
      <c r="B345" s="180"/>
      <c r="C345" s="171"/>
      <c r="D345" s="171"/>
    </row>
    <row r="346" spans="1:10" x14ac:dyDescent="0.2">
      <c r="B346" s="182"/>
    </row>
    <row r="347" spans="1:10" x14ac:dyDescent="0.2">
      <c r="B347" s="8"/>
    </row>
    <row r="349" spans="1:10" x14ac:dyDescent="0.2">
      <c r="A349" s="12"/>
      <c r="B349" s="12"/>
      <c r="C349" s="12"/>
      <c r="D349" s="12"/>
      <c r="E349" s="12"/>
      <c r="F349" s="12"/>
      <c r="G349" s="12"/>
      <c r="H349" s="12"/>
      <c r="I349" s="12"/>
      <c r="J349" s="12"/>
    </row>
    <row r="351" spans="1:10" x14ac:dyDescent="0.2">
      <c r="B351" s="52"/>
      <c r="D351" s="77"/>
      <c r="E351" s="77"/>
      <c r="F351" s="77"/>
      <c r="G351" s="77"/>
      <c r="H351" s="77"/>
      <c r="I351" s="77"/>
      <c r="J351" s="77"/>
    </row>
    <row r="352" spans="1:10" x14ac:dyDescent="0.2">
      <c r="B352" s="52"/>
      <c r="D352" s="77"/>
      <c r="E352" s="77"/>
      <c r="F352" s="77"/>
      <c r="G352" s="77"/>
      <c r="H352" s="77"/>
      <c r="I352" s="77"/>
      <c r="J352" s="77"/>
    </row>
    <row r="353" spans="2:10" x14ac:dyDescent="0.2">
      <c r="B353" s="52"/>
      <c r="D353" s="77"/>
      <c r="E353" s="77"/>
      <c r="F353" s="77"/>
      <c r="G353" s="77"/>
      <c r="H353" s="77"/>
      <c r="I353" s="77"/>
      <c r="J353" s="77"/>
    </row>
    <row r="354" spans="2:10" x14ac:dyDescent="0.2">
      <c r="B354" s="52"/>
      <c r="D354" s="77"/>
      <c r="E354" s="77"/>
      <c r="F354" s="77"/>
      <c r="G354" s="77"/>
      <c r="H354" s="77"/>
      <c r="I354" s="77"/>
      <c r="J354" s="77"/>
    </row>
    <row r="355" spans="2:10" x14ac:dyDescent="0.2">
      <c r="B355" s="52"/>
      <c r="D355" s="77"/>
      <c r="E355" s="77"/>
      <c r="F355" s="77"/>
      <c r="G355" s="77"/>
      <c r="H355" s="77"/>
      <c r="I355" s="77"/>
      <c r="J355" s="77"/>
    </row>
    <row r="356" spans="2:10" x14ac:dyDescent="0.2">
      <c r="B356" s="52"/>
      <c r="D356" s="77"/>
      <c r="E356" s="77"/>
      <c r="F356" s="77"/>
      <c r="G356" s="77"/>
      <c r="H356" s="77"/>
      <c r="I356" s="77"/>
      <c r="J356" s="77"/>
    </row>
    <row r="357" spans="2:10" x14ac:dyDescent="0.2">
      <c r="B357" s="52"/>
      <c r="D357" s="77"/>
      <c r="E357" s="77"/>
      <c r="F357" s="77"/>
      <c r="G357" s="77"/>
      <c r="H357" s="77"/>
      <c r="I357" s="77"/>
      <c r="J357" s="77"/>
    </row>
    <row r="358" spans="2:10" x14ac:dyDescent="0.2">
      <c r="B358" s="52"/>
      <c r="D358" s="77"/>
      <c r="E358" s="77"/>
      <c r="F358" s="77"/>
      <c r="G358" s="77"/>
      <c r="H358" s="77"/>
      <c r="I358" s="77"/>
      <c r="J358" s="77"/>
    </row>
    <row r="359" spans="2:10" x14ac:dyDescent="0.2">
      <c r="B359" s="52"/>
      <c r="D359" s="77"/>
      <c r="E359" s="77"/>
      <c r="F359" s="77"/>
      <c r="G359" s="77"/>
      <c r="H359" s="77"/>
      <c r="I359" s="77"/>
      <c r="J359" s="77"/>
    </row>
    <row r="360" spans="2:10" x14ac:dyDescent="0.2">
      <c r="B360" s="52"/>
      <c r="D360" s="77"/>
      <c r="E360" s="77"/>
      <c r="F360" s="77"/>
      <c r="G360" s="77"/>
      <c r="H360" s="77"/>
      <c r="I360" s="77"/>
      <c r="J360" s="77"/>
    </row>
    <row r="361" spans="2:10" x14ac:dyDescent="0.2">
      <c r="B361" s="52"/>
      <c r="D361" s="77"/>
      <c r="E361" s="77"/>
      <c r="F361" s="77"/>
      <c r="G361" s="77"/>
      <c r="H361" s="77"/>
      <c r="I361" s="77"/>
      <c r="J361" s="77"/>
    </row>
    <row r="362" spans="2:10" x14ac:dyDescent="0.2">
      <c r="B362" s="52"/>
      <c r="D362" s="77"/>
      <c r="E362" s="77"/>
      <c r="F362" s="77"/>
      <c r="G362" s="77"/>
      <c r="H362" s="77"/>
      <c r="I362" s="77"/>
      <c r="J362" s="77"/>
    </row>
    <row r="366" spans="2:10" x14ac:dyDescent="0.2">
      <c r="B366" s="180"/>
      <c r="C366" s="171"/>
      <c r="D366" s="171"/>
      <c r="G366" s="181"/>
    </row>
    <row r="367" spans="2:10" x14ac:dyDescent="0.2">
      <c r="B367" s="180"/>
      <c r="C367" s="171"/>
      <c r="D367" s="171"/>
      <c r="J367" s="9"/>
    </row>
    <row r="368" spans="2:10" x14ac:dyDescent="0.2">
      <c r="B368" s="180"/>
      <c r="C368" s="172"/>
      <c r="D368" s="172"/>
    </row>
    <row r="369" spans="1:10" x14ac:dyDescent="0.2">
      <c r="B369" s="180"/>
      <c r="C369" s="171"/>
      <c r="D369" s="171"/>
    </row>
    <row r="370" spans="1:10" x14ac:dyDescent="0.2">
      <c r="B370" s="180"/>
      <c r="C370" s="171"/>
      <c r="D370" s="171"/>
    </row>
    <row r="371" spans="1:10" x14ac:dyDescent="0.2">
      <c r="B371" s="182"/>
    </row>
    <row r="372" spans="1:10" x14ac:dyDescent="0.2">
      <c r="B372" s="8"/>
    </row>
    <row r="374" spans="1:10" x14ac:dyDescent="0.2">
      <c r="A374" s="12"/>
      <c r="B374" s="12"/>
      <c r="C374" s="12"/>
      <c r="D374" s="12"/>
      <c r="E374" s="12"/>
      <c r="F374" s="12"/>
      <c r="G374" s="12"/>
      <c r="H374" s="12"/>
      <c r="I374" s="12"/>
      <c r="J374" s="12"/>
    </row>
    <row r="376" spans="1:10" x14ac:dyDescent="0.2">
      <c r="B376" s="52"/>
      <c r="D376" s="77"/>
      <c r="E376" s="77"/>
      <c r="F376" s="77"/>
      <c r="G376" s="77"/>
      <c r="H376" s="77"/>
      <c r="I376" s="77"/>
      <c r="J376" s="77"/>
    </row>
    <row r="377" spans="1:10" x14ac:dyDescent="0.2">
      <c r="B377" s="52"/>
      <c r="D377" s="77"/>
      <c r="E377" s="77"/>
      <c r="F377" s="77"/>
      <c r="G377" s="77"/>
      <c r="H377" s="77"/>
      <c r="I377" s="77"/>
      <c r="J377" s="77"/>
    </row>
    <row r="378" spans="1:10" x14ac:dyDescent="0.2">
      <c r="B378" s="52"/>
      <c r="D378" s="77"/>
      <c r="E378" s="77"/>
      <c r="F378" s="77"/>
      <c r="G378" s="77"/>
      <c r="H378" s="77"/>
      <c r="I378" s="77"/>
      <c r="J378" s="77"/>
    </row>
    <row r="379" spans="1:10" x14ac:dyDescent="0.2">
      <c r="B379" s="52"/>
      <c r="D379" s="77"/>
      <c r="E379" s="77"/>
      <c r="F379" s="77"/>
      <c r="G379" s="77"/>
      <c r="H379" s="77"/>
      <c r="I379" s="77"/>
      <c r="J379" s="77"/>
    </row>
    <row r="380" spans="1:10" x14ac:dyDescent="0.2">
      <c r="B380" s="52"/>
      <c r="D380" s="77"/>
      <c r="E380" s="77"/>
      <c r="F380" s="77"/>
      <c r="G380" s="77"/>
      <c r="H380" s="77"/>
      <c r="I380" s="77"/>
      <c r="J380" s="77"/>
    </row>
    <row r="381" spans="1:10" x14ac:dyDescent="0.2">
      <c r="B381" s="52"/>
      <c r="D381" s="77"/>
      <c r="E381" s="77"/>
      <c r="F381" s="77"/>
      <c r="G381" s="77"/>
      <c r="H381" s="77"/>
      <c r="I381" s="77"/>
      <c r="J381" s="77"/>
    </row>
    <row r="382" spans="1:10" x14ac:dyDescent="0.2">
      <c r="B382" s="52"/>
      <c r="D382" s="77"/>
      <c r="E382" s="77"/>
      <c r="F382" s="77"/>
      <c r="G382" s="77"/>
      <c r="H382" s="77"/>
      <c r="I382" s="77"/>
      <c r="J382" s="77"/>
    </row>
    <row r="383" spans="1:10" x14ac:dyDescent="0.2">
      <c r="B383" s="52"/>
      <c r="D383" s="77"/>
      <c r="E383" s="77"/>
      <c r="F383" s="77"/>
      <c r="G383" s="77"/>
      <c r="H383" s="77"/>
      <c r="I383" s="77"/>
      <c r="J383" s="77"/>
    </row>
    <row r="384" spans="1:10" x14ac:dyDescent="0.2">
      <c r="B384" s="52"/>
      <c r="D384" s="77"/>
      <c r="E384" s="77"/>
      <c r="F384" s="77"/>
      <c r="G384" s="77"/>
      <c r="H384" s="77"/>
      <c r="I384" s="77"/>
      <c r="J384" s="77"/>
    </row>
    <row r="385" spans="2:10" x14ac:dyDescent="0.2">
      <c r="B385" s="52"/>
      <c r="D385" s="77"/>
      <c r="E385" s="77"/>
      <c r="F385" s="77"/>
      <c r="G385" s="77"/>
      <c r="H385" s="77"/>
      <c r="I385" s="77"/>
      <c r="J385" s="77"/>
    </row>
    <row r="386" spans="2:10" x14ac:dyDescent="0.2">
      <c r="B386" s="52"/>
      <c r="D386" s="77"/>
      <c r="E386" s="77"/>
      <c r="F386" s="77"/>
      <c r="G386" s="77"/>
      <c r="H386" s="77"/>
      <c r="I386" s="77"/>
      <c r="J386" s="77"/>
    </row>
    <row r="387" spans="2:10" x14ac:dyDescent="0.2">
      <c r="B387" s="52"/>
      <c r="D387" s="77"/>
      <c r="E387" s="77"/>
      <c r="F387" s="77"/>
      <c r="G387" s="77"/>
      <c r="H387" s="77"/>
      <c r="I387" s="77"/>
      <c r="J387" s="77"/>
    </row>
    <row r="401" s="6" customFormat="1" x14ac:dyDescent="0.2"/>
    <row r="402" s="6" customFormat="1" x14ac:dyDescent="0.2"/>
    <row r="403" s="6" customFormat="1" x14ac:dyDescent="0.2"/>
    <row r="404" s="6" customFormat="1" x14ac:dyDescent="0.2"/>
    <row r="405" s="6" customFormat="1" x14ac:dyDescent="0.2"/>
    <row r="406" s="6" customFormat="1" x14ac:dyDescent="0.2"/>
    <row r="407" s="6" customFormat="1" x14ac:dyDescent="0.2"/>
    <row r="408" s="6" customFormat="1" x14ac:dyDescent="0.2"/>
    <row r="409" s="6" customFormat="1" x14ac:dyDescent="0.2"/>
    <row r="410" s="6" customFormat="1" x14ac:dyDescent="0.2"/>
    <row r="411" s="6" customFormat="1" x14ac:dyDescent="0.2"/>
    <row r="412" s="6" customFormat="1" x14ac:dyDescent="0.2"/>
    <row r="413" s="6" customFormat="1" x14ac:dyDescent="0.2"/>
    <row r="414" s="6" customFormat="1" x14ac:dyDescent="0.2"/>
    <row r="415" s="6" customFormat="1" x14ac:dyDescent="0.2"/>
    <row r="416" s="6" customFormat="1" x14ac:dyDescent="0.2"/>
    <row r="417" s="6" customFormat="1" x14ac:dyDescent="0.2"/>
    <row r="418" s="6" customFormat="1" x14ac:dyDescent="0.2"/>
    <row r="419" s="6" customFormat="1" x14ac:dyDescent="0.2"/>
    <row r="420" s="6" customFormat="1" x14ac:dyDescent="0.2"/>
    <row r="421" s="6" customFormat="1" x14ac:dyDescent="0.2"/>
    <row r="422" s="6" customFormat="1" x14ac:dyDescent="0.2"/>
    <row r="423" s="6" customFormat="1" x14ac:dyDescent="0.2"/>
    <row r="424" s="6" customFormat="1" x14ac:dyDescent="0.2"/>
    <row r="425" s="6" customFormat="1" x14ac:dyDescent="0.2"/>
    <row r="426" s="6" customFormat="1" x14ac:dyDescent="0.2"/>
    <row r="427" s="6" customFormat="1" x14ac:dyDescent="0.2"/>
    <row r="428" s="6" customFormat="1" x14ac:dyDescent="0.2"/>
    <row r="429" s="6" customFormat="1" x14ac:dyDescent="0.2"/>
    <row r="430" s="6" customFormat="1" x14ac:dyDescent="0.2"/>
    <row r="431" s="6" customFormat="1" x14ac:dyDescent="0.2"/>
    <row r="432" s="6" customFormat="1" x14ac:dyDescent="0.2"/>
    <row r="433" s="6" customFormat="1" x14ac:dyDescent="0.2"/>
    <row r="434" s="6" customFormat="1" x14ac:dyDescent="0.2"/>
    <row r="435" s="6" customFormat="1" x14ac:dyDescent="0.2"/>
    <row r="436" s="6" customFormat="1" x14ac:dyDescent="0.2"/>
    <row r="437" s="6" customFormat="1" x14ac:dyDescent="0.2"/>
    <row r="438" s="6" customFormat="1" x14ac:dyDescent="0.2"/>
    <row r="439" s="6" customFormat="1" x14ac:dyDescent="0.2"/>
    <row r="440" s="6" customFormat="1" x14ac:dyDescent="0.2"/>
    <row r="441" s="6" customFormat="1" x14ac:dyDescent="0.2"/>
    <row r="442" s="6" customFormat="1" x14ac:dyDescent="0.2"/>
    <row r="443" s="6" customFormat="1" x14ac:dyDescent="0.2"/>
    <row r="444" s="6" customFormat="1" x14ac:dyDescent="0.2"/>
    <row r="445" s="6" customFormat="1" x14ac:dyDescent="0.2"/>
    <row r="446" s="6" customFormat="1" x14ac:dyDescent="0.2"/>
    <row r="447" s="6" customFormat="1" x14ac:dyDescent="0.2"/>
    <row r="448" s="6" customFormat="1" x14ac:dyDescent="0.2"/>
    <row r="449" s="6" customFormat="1" x14ac:dyDescent="0.2"/>
    <row r="450" s="6" customFormat="1" x14ac:dyDescent="0.2"/>
    <row r="451" s="6" customFormat="1" x14ac:dyDescent="0.2"/>
    <row r="452" s="6" customFormat="1" x14ac:dyDescent="0.2"/>
    <row r="453" s="6" customFormat="1" x14ac:dyDescent="0.2"/>
    <row r="454" s="6" customFormat="1" x14ac:dyDescent="0.2"/>
    <row r="455" s="6" customFormat="1" x14ac:dyDescent="0.2"/>
    <row r="456" s="6" customFormat="1" x14ac:dyDescent="0.2"/>
    <row r="457" s="6" customFormat="1" x14ac:dyDescent="0.2"/>
    <row r="458" s="6" customFormat="1" x14ac:dyDescent="0.2"/>
    <row r="459" s="6" customFormat="1" x14ac:dyDescent="0.2"/>
  </sheetData>
  <phoneticPr fontId="30" type="noConversion"/>
  <hyperlinks>
    <hyperlink ref="C3" location="INDEX!A1" display="Index" xr:uid="{CE7F3213-C299-4662-9D31-D802A912A913}"/>
  </hyperlinks>
  <pageMargins left="0.7" right="0.7" top="0.75" bottom="0.75" header="0.3" footer="0.3"/>
  <pageSetup scale="72" orientation="landscape" r:id="rId1"/>
  <rowBreaks count="9" manualBreakCount="9">
    <brk id="27" max="12" man="1"/>
    <brk id="53" max="12" man="1"/>
    <brk id="79" max="12" man="1"/>
    <brk id="105" max="12" man="1"/>
    <brk id="131" max="12" man="1"/>
    <brk id="157" max="12" man="1"/>
    <brk id="183" max="12" man="1"/>
    <brk id="209" max="12" man="1"/>
    <brk id="236" max="12" man="1"/>
  </rowBreaks>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37"/>
  <dimension ref="A1:P38"/>
  <sheetViews>
    <sheetView view="pageBreakPreview" zoomScale="60" zoomScaleNormal="100" workbookViewId="0">
      <selection activeCell="C43" sqref="C43"/>
    </sheetView>
  </sheetViews>
  <sheetFormatPr defaultColWidth="14.42578125" defaultRowHeight="11.25" x14ac:dyDescent="0.2"/>
  <cols>
    <col min="1" max="1" width="4.7109375" style="6" customWidth="1"/>
    <col min="2" max="2" width="42.28515625" style="6" bestFit="1" customWidth="1"/>
    <col min="3" max="3" width="13.7109375" style="6" customWidth="1"/>
    <col min="4" max="15" width="10.7109375" style="6" customWidth="1"/>
    <col min="16" max="16384" width="14.42578125" style="6"/>
  </cols>
  <sheetData>
    <row r="1" spans="1:16" x14ac:dyDescent="0.2">
      <c r="A1" s="1"/>
    </row>
    <row r="2" spans="1:16" x14ac:dyDescent="0.2">
      <c r="B2" s="166" t="s">
        <v>0</v>
      </c>
      <c r="C2" s="167" t="s">
        <v>1</v>
      </c>
      <c r="E2" s="9" t="str">
        <f ca="1">CONCATENATE("Schedule"," ",RIGHT(CELL("filename",A1),LEN(CELL("filename",A1))-FIND("]",CELL("filename",A1))))</f>
        <v>Schedule II-H-1.3.1a</v>
      </c>
    </row>
    <row r="3" spans="1:16" x14ac:dyDescent="0.2">
      <c r="B3" s="168" t="s">
        <v>3</v>
      </c>
      <c r="C3" s="7"/>
      <c r="E3" s="9" t="s">
        <v>4</v>
      </c>
    </row>
    <row r="4" spans="1:16" x14ac:dyDescent="0.2">
      <c r="B4" s="168" t="s">
        <v>153</v>
      </c>
      <c r="C4" s="7"/>
    </row>
    <row r="5" spans="1:16" x14ac:dyDescent="0.2">
      <c r="B5" s="162" t="s">
        <v>6</v>
      </c>
      <c r="C5" s="7"/>
    </row>
    <row r="6" spans="1:16" x14ac:dyDescent="0.2">
      <c r="B6" s="162" t="s">
        <v>7</v>
      </c>
      <c r="C6" s="7"/>
    </row>
    <row r="7" spans="1:16" x14ac:dyDescent="0.2">
      <c r="B7" s="169" t="s">
        <v>104</v>
      </c>
      <c r="C7" s="7"/>
    </row>
    <row r="9" spans="1:16" x14ac:dyDescent="0.2">
      <c r="A9" s="12"/>
      <c r="B9" s="12"/>
      <c r="C9" s="12"/>
      <c r="D9" s="12"/>
      <c r="E9" s="12"/>
      <c r="F9" s="12"/>
      <c r="G9" s="12"/>
      <c r="H9" s="12"/>
      <c r="I9" s="12"/>
      <c r="J9" s="12"/>
      <c r="K9" s="12"/>
      <c r="L9" s="12"/>
      <c r="M9" s="12"/>
      <c r="N9" s="12"/>
      <c r="O9" s="12"/>
      <c r="P9" s="12"/>
    </row>
    <row r="10" spans="1:16" x14ac:dyDescent="0.2">
      <c r="A10" s="5"/>
      <c r="B10" s="1"/>
      <c r="C10" s="1"/>
      <c r="D10" s="15"/>
      <c r="E10" s="15"/>
      <c r="F10" s="15"/>
      <c r="G10" s="15"/>
      <c r="H10" s="15"/>
      <c r="I10" s="15"/>
      <c r="J10" s="15"/>
      <c r="K10" s="15"/>
      <c r="L10" s="15"/>
      <c r="M10" s="15"/>
      <c r="N10" s="15"/>
      <c r="O10" s="15"/>
      <c r="P10" s="15"/>
    </row>
    <row r="11" spans="1:16" x14ac:dyDescent="0.2">
      <c r="A11" s="5"/>
      <c r="B11" s="8"/>
      <c r="C11" s="14"/>
      <c r="D11" s="15"/>
      <c r="E11" s="15"/>
      <c r="F11" s="15"/>
      <c r="G11" s="15"/>
      <c r="H11" s="15"/>
      <c r="I11" s="15"/>
      <c r="J11" s="15"/>
      <c r="K11" s="15"/>
      <c r="L11" s="15"/>
      <c r="M11" s="15"/>
      <c r="N11" s="15"/>
      <c r="O11" s="15"/>
      <c r="P11" s="15"/>
    </row>
    <row r="12" spans="1:16" x14ac:dyDescent="0.2">
      <c r="A12" s="5"/>
      <c r="B12" s="17"/>
      <c r="C12" s="14"/>
      <c r="D12" s="15"/>
      <c r="E12" s="15"/>
      <c r="F12" s="15"/>
      <c r="G12" s="15"/>
      <c r="H12" s="15"/>
      <c r="I12" s="15"/>
      <c r="J12" s="15"/>
      <c r="K12" s="15"/>
      <c r="L12" s="15"/>
      <c r="M12" s="15"/>
      <c r="N12" s="15"/>
      <c r="O12" s="15"/>
      <c r="P12" s="15"/>
    </row>
    <row r="13" spans="1:16" x14ac:dyDescent="0.2">
      <c r="A13" s="5"/>
      <c r="D13" s="15"/>
      <c r="E13" s="15"/>
      <c r="F13" s="15"/>
      <c r="G13" s="15"/>
      <c r="H13" s="15"/>
      <c r="I13" s="15"/>
      <c r="J13" s="15"/>
      <c r="K13" s="15"/>
      <c r="L13" s="15"/>
      <c r="M13" s="15"/>
      <c r="N13" s="15"/>
      <c r="O13" s="15"/>
      <c r="P13" s="15"/>
    </row>
    <row r="14" spans="1:16" x14ac:dyDescent="0.2">
      <c r="A14" s="5"/>
      <c r="B14" s="8"/>
      <c r="D14" s="15"/>
      <c r="E14" s="15"/>
      <c r="F14" s="15"/>
      <c r="G14" s="15"/>
      <c r="H14" s="15"/>
      <c r="I14" s="15"/>
      <c r="J14" s="15"/>
      <c r="K14" s="15"/>
      <c r="L14" s="15"/>
      <c r="M14" s="15"/>
      <c r="N14" s="15"/>
      <c r="O14" s="15"/>
      <c r="P14" s="15"/>
    </row>
    <row r="15" spans="1:16" x14ac:dyDescent="0.2">
      <c r="A15" s="5"/>
      <c r="B15" s="17"/>
      <c r="D15" s="15"/>
      <c r="E15" s="15"/>
      <c r="F15" s="15"/>
      <c r="G15" s="15"/>
      <c r="H15" s="15"/>
      <c r="I15" s="15"/>
      <c r="J15" s="15"/>
      <c r="K15" s="15"/>
      <c r="L15" s="15"/>
      <c r="M15" s="15"/>
      <c r="N15" s="15"/>
      <c r="O15" s="15"/>
      <c r="P15" s="15"/>
    </row>
    <row r="16" spans="1:16" x14ac:dyDescent="0.2">
      <c r="A16" s="5"/>
      <c r="B16" s="17"/>
      <c r="D16" s="15"/>
      <c r="E16" s="15"/>
      <c r="F16" s="15"/>
      <c r="G16" s="15"/>
      <c r="H16" s="15"/>
      <c r="I16" s="15"/>
      <c r="J16" s="15"/>
      <c r="K16" s="15"/>
      <c r="L16" s="15"/>
      <c r="M16" s="15"/>
      <c r="N16" s="15"/>
      <c r="O16" s="15"/>
      <c r="P16" s="15"/>
    </row>
    <row r="17" spans="1:16" x14ac:dyDescent="0.2">
      <c r="A17" s="5"/>
      <c r="B17" s="18"/>
      <c r="D17" s="15"/>
      <c r="E17" s="15"/>
      <c r="F17" s="15"/>
      <c r="G17" s="15"/>
      <c r="H17" s="15"/>
      <c r="I17" s="15"/>
      <c r="J17" s="15"/>
      <c r="K17" s="15"/>
      <c r="L17" s="15"/>
      <c r="M17" s="15"/>
      <c r="N17" s="15"/>
      <c r="O17" s="15"/>
      <c r="P17" s="15"/>
    </row>
    <row r="18" spans="1:16" x14ac:dyDescent="0.2">
      <c r="A18" s="5"/>
      <c r="B18" s="18"/>
      <c r="D18" s="15"/>
      <c r="E18" s="15"/>
      <c r="F18" s="15"/>
      <c r="G18" s="15"/>
      <c r="H18" s="15"/>
      <c r="I18" s="15"/>
      <c r="J18" s="15"/>
      <c r="K18" s="15"/>
      <c r="L18" s="15"/>
      <c r="M18" s="15"/>
      <c r="N18" s="15"/>
      <c r="O18" s="15"/>
      <c r="P18" s="15"/>
    </row>
    <row r="19" spans="1:16" x14ac:dyDescent="0.2">
      <c r="A19" s="5"/>
      <c r="B19" s="8"/>
      <c r="D19" s="15"/>
      <c r="E19" s="15"/>
      <c r="F19" s="15"/>
      <c r="G19" s="15"/>
      <c r="H19" s="15"/>
      <c r="I19" s="15"/>
      <c r="J19" s="15"/>
      <c r="K19" s="15"/>
      <c r="L19" s="15"/>
      <c r="M19" s="15"/>
      <c r="N19" s="15"/>
      <c r="O19" s="15"/>
      <c r="P19" s="15"/>
    </row>
    <row r="20" spans="1:16" x14ac:dyDescent="0.2">
      <c r="A20" s="5"/>
      <c r="B20" s="17"/>
      <c r="D20" s="15"/>
      <c r="E20" s="15"/>
      <c r="F20" s="15"/>
      <c r="G20" s="15"/>
      <c r="H20" s="15"/>
      <c r="I20" s="15"/>
      <c r="J20" s="15"/>
      <c r="K20" s="15"/>
      <c r="L20" s="15"/>
      <c r="M20" s="15"/>
      <c r="N20" s="15"/>
      <c r="O20" s="15"/>
      <c r="P20" s="15"/>
    </row>
    <row r="21" spans="1:16" x14ac:dyDescent="0.2">
      <c r="A21" s="5"/>
      <c r="B21" s="17"/>
      <c r="D21" s="15"/>
      <c r="E21" s="15"/>
      <c r="F21" s="15"/>
      <c r="G21" s="15"/>
      <c r="H21" s="15"/>
      <c r="I21" s="15"/>
      <c r="J21" s="15"/>
      <c r="K21" s="15"/>
      <c r="L21" s="15"/>
      <c r="M21" s="15"/>
      <c r="N21" s="15"/>
      <c r="O21" s="15"/>
      <c r="P21" s="15"/>
    </row>
    <row r="22" spans="1:16" x14ac:dyDescent="0.2">
      <c r="A22" s="5"/>
      <c r="B22" s="18"/>
      <c r="D22" s="15"/>
      <c r="E22" s="15"/>
      <c r="F22" s="15"/>
      <c r="G22" s="15"/>
      <c r="H22" s="15"/>
      <c r="I22" s="15"/>
      <c r="J22" s="15"/>
      <c r="K22" s="15"/>
      <c r="L22" s="15"/>
      <c r="M22" s="15"/>
      <c r="N22" s="15"/>
      <c r="O22" s="15"/>
      <c r="P22" s="15"/>
    </row>
    <row r="23" spans="1:16" x14ac:dyDescent="0.2">
      <c r="A23" s="5"/>
      <c r="D23" s="15"/>
      <c r="E23" s="15"/>
      <c r="F23" s="15"/>
      <c r="G23" s="15"/>
      <c r="H23" s="15"/>
      <c r="I23" s="15"/>
      <c r="J23" s="15"/>
      <c r="K23" s="15"/>
      <c r="L23" s="15"/>
      <c r="M23" s="15"/>
      <c r="N23" s="15"/>
      <c r="O23" s="15"/>
      <c r="P23" s="15"/>
    </row>
    <row r="24" spans="1:16" x14ac:dyDescent="0.2">
      <c r="A24" s="5"/>
      <c r="B24" s="8"/>
      <c r="D24" s="15"/>
      <c r="E24" s="15"/>
      <c r="F24" s="15"/>
      <c r="G24" s="15"/>
      <c r="H24" s="15"/>
      <c r="I24" s="15"/>
      <c r="J24" s="15"/>
      <c r="K24" s="15"/>
      <c r="L24" s="15"/>
      <c r="M24" s="15"/>
      <c r="N24" s="15"/>
      <c r="O24" s="15"/>
      <c r="P24" s="15"/>
    </row>
    <row r="25" spans="1:16" x14ac:dyDescent="0.2">
      <c r="A25" s="5"/>
      <c r="B25" s="17"/>
      <c r="D25" s="15"/>
      <c r="E25" s="15"/>
      <c r="F25" s="15"/>
      <c r="G25" s="15"/>
      <c r="H25" s="15"/>
      <c r="I25" s="15"/>
      <c r="J25" s="15"/>
      <c r="K25" s="15"/>
      <c r="L25" s="15"/>
      <c r="M25" s="15"/>
      <c r="N25" s="15"/>
      <c r="O25" s="15"/>
      <c r="P25" s="15"/>
    </row>
    <row r="26" spans="1:16" x14ac:dyDescent="0.2">
      <c r="A26" s="5"/>
      <c r="B26" s="17"/>
      <c r="D26" s="15"/>
      <c r="E26" s="15"/>
      <c r="F26" s="15"/>
      <c r="G26" s="15"/>
      <c r="H26" s="15"/>
      <c r="I26" s="15"/>
      <c r="J26" s="15"/>
      <c r="K26" s="15"/>
      <c r="L26" s="15"/>
      <c r="M26" s="15"/>
      <c r="N26" s="15"/>
      <c r="O26" s="15"/>
      <c r="P26" s="15"/>
    </row>
    <row r="27" spans="1:16" x14ac:dyDescent="0.2">
      <c r="A27" s="5"/>
      <c r="B27" s="18"/>
      <c r="D27" s="15"/>
      <c r="E27" s="15"/>
      <c r="F27" s="15"/>
      <c r="G27" s="15"/>
      <c r="H27" s="15"/>
      <c r="I27" s="15"/>
      <c r="J27" s="15"/>
      <c r="K27" s="15"/>
      <c r="L27" s="15"/>
      <c r="M27" s="15"/>
      <c r="N27" s="15"/>
      <c r="O27" s="15"/>
      <c r="P27" s="15"/>
    </row>
    <row r="28" spans="1:16" x14ac:dyDescent="0.2">
      <c r="A28" s="5"/>
      <c r="D28" s="15"/>
      <c r="E28" s="15"/>
      <c r="F28" s="15"/>
      <c r="G28" s="15"/>
      <c r="H28" s="15"/>
      <c r="I28" s="15"/>
      <c r="J28" s="15"/>
      <c r="K28" s="15"/>
      <c r="L28" s="15"/>
      <c r="M28" s="15"/>
      <c r="N28" s="15"/>
      <c r="O28" s="15"/>
      <c r="P28" s="15"/>
    </row>
    <row r="29" spans="1:16" x14ac:dyDescent="0.2">
      <c r="A29" s="5"/>
      <c r="B29" s="8"/>
      <c r="D29" s="15"/>
      <c r="E29" s="15"/>
      <c r="F29" s="15"/>
      <c r="G29" s="15"/>
      <c r="H29" s="15"/>
      <c r="I29" s="15"/>
      <c r="J29" s="15"/>
      <c r="K29" s="15"/>
      <c r="L29" s="15"/>
      <c r="M29" s="15"/>
      <c r="N29" s="15"/>
      <c r="O29" s="15"/>
      <c r="P29" s="15"/>
    </row>
    <row r="30" spans="1:16" x14ac:dyDescent="0.2">
      <c r="A30" s="5"/>
      <c r="B30" s="17"/>
      <c r="D30" s="15"/>
      <c r="E30" s="15"/>
      <c r="F30" s="15"/>
      <c r="G30" s="15"/>
      <c r="H30" s="15"/>
      <c r="I30" s="15"/>
      <c r="J30" s="15"/>
      <c r="K30" s="15"/>
      <c r="L30" s="15"/>
      <c r="M30" s="15"/>
      <c r="N30" s="15"/>
      <c r="O30" s="15"/>
      <c r="P30" s="15"/>
    </row>
    <row r="31" spans="1:16" x14ac:dyDescent="0.2">
      <c r="A31" s="5"/>
      <c r="D31" s="15"/>
      <c r="E31" s="15"/>
      <c r="F31" s="15"/>
      <c r="G31" s="15"/>
      <c r="H31" s="15"/>
      <c r="I31" s="15"/>
      <c r="J31" s="15"/>
      <c r="K31" s="15"/>
      <c r="L31" s="15"/>
      <c r="M31" s="15"/>
      <c r="N31" s="15"/>
      <c r="O31" s="15"/>
      <c r="P31" s="15"/>
    </row>
    <row r="32" spans="1:16" x14ac:dyDescent="0.2">
      <c r="A32" s="5"/>
      <c r="B32" s="8"/>
      <c r="D32" s="15"/>
      <c r="E32" s="15"/>
      <c r="F32" s="15"/>
      <c r="G32" s="15"/>
      <c r="H32" s="15"/>
      <c r="I32" s="15"/>
      <c r="J32" s="15"/>
      <c r="K32" s="15"/>
      <c r="L32" s="15"/>
      <c r="M32" s="15"/>
      <c r="N32" s="15"/>
      <c r="O32" s="15"/>
      <c r="P32" s="15"/>
    </row>
    <row r="33" spans="1:16" x14ac:dyDescent="0.2">
      <c r="A33" s="5"/>
      <c r="B33" s="17"/>
      <c r="D33" s="15"/>
      <c r="E33" s="15"/>
      <c r="F33" s="15"/>
      <c r="G33" s="15"/>
      <c r="H33" s="15"/>
      <c r="I33" s="15"/>
      <c r="J33" s="15"/>
      <c r="K33" s="15"/>
      <c r="L33" s="15"/>
      <c r="M33" s="15"/>
      <c r="N33" s="15"/>
      <c r="O33" s="15"/>
      <c r="P33" s="15"/>
    </row>
    <row r="34" spans="1:16" x14ac:dyDescent="0.2">
      <c r="A34" s="5"/>
      <c r="D34" s="15"/>
      <c r="E34" s="15"/>
      <c r="F34" s="15"/>
      <c r="G34" s="15"/>
      <c r="H34" s="15"/>
      <c r="I34" s="15"/>
      <c r="J34" s="15"/>
      <c r="K34" s="15"/>
      <c r="L34" s="15"/>
      <c r="M34" s="15"/>
      <c r="N34" s="15"/>
      <c r="O34" s="15"/>
      <c r="P34" s="15"/>
    </row>
    <row r="35" spans="1:16" x14ac:dyDescent="0.2">
      <c r="A35" s="5"/>
      <c r="B35" s="8"/>
      <c r="D35" s="15"/>
      <c r="E35" s="15"/>
      <c r="F35" s="15"/>
      <c r="G35" s="15"/>
      <c r="H35" s="15"/>
      <c r="I35" s="15"/>
      <c r="J35" s="15"/>
      <c r="K35" s="15"/>
      <c r="L35" s="15"/>
      <c r="M35" s="15"/>
      <c r="N35" s="15"/>
      <c r="O35" s="15"/>
      <c r="P35" s="15"/>
    </row>
    <row r="36" spans="1:16" x14ac:dyDescent="0.2">
      <c r="A36" s="5"/>
      <c r="B36" s="17"/>
      <c r="D36" s="15"/>
      <c r="E36" s="15"/>
      <c r="F36" s="15"/>
      <c r="G36" s="15"/>
      <c r="H36" s="15"/>
      <c r="I36" s="15"/>
      <c r="J36" s="15"/>
      <c r="K36" s="15"/>
      <c r="L36" s="15"/>
      <c r="M36" s="15"/>
      <c r="N36" s="15"/>
      <c r="O36" s="15"/>
      <c r="P36" s="15"/>
    </row>
    <row r="37" spans="1:16" x14ac:dyDescent="0.2">
      <c r="A37" s="5"/>
      <c r="B37" s="17"/>
      <c r="D37" s="15"/>
      <c r="E37" s="15"/>
      <c r="F37" s="15"/>
      <c r="G37" s="15"/>
      <c r="H37" s="15"/>
      <c r="I37" s="15"/>
      <c r="J37" s="15"/>
      <c r="K37" s="15"/>
      <c r="L37" s="15"/>
      <c r="M37" s="15"/>
      <c r="N37" s="15"/>
      <c r="O37" s="15"/>
      <c r="P37" s="15"/>
    </row>
    <row r="38" spans="1:16" x14ac:dyDescent="0.2">
      <c r="A38" s="5"/>
      <c r="B38" s="8"/>
      <c r="D38" s="55"/>
      <c r="E38" s="55"/>
      <c r="F38" s="55"/>
      <c r="G38" s="55"/>
      <c r="H38" s="55"/>
      <c r="I38" s="55"/>
      <c r="J38" s="55"/>
      <c r="K38" s="55"/>
      <c r="L38" s="55"/>
      <c r="M38" s="55"/>
      <c r="N38" s="55"/>
      <c r="O38" s="55"/>
      <c r="P38" s="55"/>
    </row>
  </sheetData>
  <hyperlinks>
    <hyperlink ref="C2" location="INDEX!A1" display="Index" xr:uid="{79964386-5547-4CBB-9A0C-92BAEE2B670C}"/>
  </hyperlinks>
  <pageMargins left="0.7" right="0.7" top="0.75" bottom="0.75" header="0.3" footer="0.3"/>
  <pageSetup orientation="portrait" r:id="rId1"/>
  <customProperties>
    <customPr name="_pios_i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01799-0986-482A-8DA8-2600D1091595}">
  <dimension ref="A1:E43"/>
  <sheetViews>
    <sheetView view="pageBreakPreview" zoomScale="60" zoomScaleNormal="100" workbookViewId="0">
      <selection activeCell="C43" sqref="C43"/>
    </sheetView>
  </sheetViews>
  <sheetFormatPr defaultRowHeight="12.75" x14ac:dyDescent="0.2"/>
  <cols>
    <col min="2" max="2" width="42.42578125" customWidth="1"/>
    <col min="3" max="3" width="17.7109375" customWidth="1"/>
  </cols>
  <sheetData>
    <row r="1" spans="1:5" x14ac:dyDescent="0.2">
      <c r="A1" s="1"/>
      <c r="B1" s="6"/>
      <c r="C1" s="6"/>
      <c r="D1" s="6"/>
      <c r="E1" s="6"/>
    </row>
    <row r="2" spans="1:5" x14ac:dyDescent="0.2">
      <c r="A2" s="6"/>
      <c r="B2" s="166" t="s">
        <v>0</v>
      </c>
      <c r="C2" s="167" t="s">
        <v>1</v>
      </c>
      <c r="D2" s="6"/>
      <c r="E2" s="9" t="str">
        <f ca="1">CONCATENATE("Schedule"," ",RIGHT(CELL("filename",A1),LEN(CELL("filename",A1))-FIND("]",CELL("filename",A1))))</f>
        <v>Schedule II-H-1.3.2</v>
      </c>
    </row>
    <row r="3" spans="1:5" x14ac:dyDescent="0.2">
      <c r="A3" s="6"/>
      <c r="B3" s="168" t="s">
        <v>3</v>
      </c>
      <c r="C3" s="7"/>
      <c r="D3" s="6"/>
      <c r="E3" s="9" t="s">
        <v>4</v>
      </c>
    </row>
    <row r="4" spans="1:5" x14ac:dyDescent="0.2">
      <c r="A4" s="6"/>
      <c r="B4" s="168" t="s">
        <v>163</v>
      </c>
      <c r="C4" s="7"/>
      <c r="D4" s="6"/>
      <c r="E4" s="6"/>
    </row>
    <row r="5" spans="1:5" x14ac:dyDescent="0.2">
      <c r="A5" s="6"/>
      <c r="B5" s="162" t="s">
        <v>6</v>
      </c>
      <c r="C5" s="7"/>
      <c r="D5" s="6"/>
      <c r="E5" s="6"/>
    </row>
    <row r="6" spans="1:5" x14ac:dyDescent="0.2">
      <c r="A6" s="6"/>
      <c r="B6" s="162" t="s">
        <v>7</v>
      </c>
      <c r="C6" s="7"/>
      <c r="D6" s="6"/>
      <c r="E6" s="6"/>
    </row>
    <row r="7" spans="1:5" x14ac:dyDescent="0.2">
      <c r="A7" s="6"/>
      <c r="B7" s="169" t="s">
        <v>104</v>
      </c>
      <c r="C7" s="7"/>
      <c r="D7" s="6"/>
      <c r="E7" s="6"/>
    </row>
    <row r="9" spans="1:5" x14ac:dyDescent="0.2">
      <c r="B9" s="214" t="s">
        <v>164</v>
      </c>
    </row>
    <row r="10" spans="1:5" s="92" customFormat="1" x14ac:dyDescent="0.2"/>
    <row r="11" spans="1:5" s="92" customFormat="1" ht="22.5" x14ac:dyDescent="0.2">
      <c r="A11" s="12"/>
      <c r="B11" s="72" t="s">
        <v>165</v>
      </c>
      <c r="C11" s="12"/>
      <c r="D11" s="12"/>
      <c r="E11" s="12"/>
    </row>
    <row r="12" spans="1:5" s="92" customFormat="1" x14ac:dyDescent="0.2">
      <c r="A12" s="12"/>
      <c r="B12" s="12"/>
      <c r="C12" s="12"/>
    </row>
    <row r="13" spans="1:5" s="92" customFormat="1" x14ac:dyDescent="0.2">
      <c r="C13" s="12"/>
    </row>
    <row r="14" spans="1:5" s="92" customFormat="1" x14ac:dyDescent="0.2">
      <c r="A14" s="234"/>
      <c r="B14" s="52"/>
    </row>
    <row r="15" spans="1:5" s="92" customFormat="1" x14ac:dyDescent="0.2">
      <c r="A15" s="234"/>
      <c r="B15" s="52"/>
    </row>
    <row r="16" spans="1:5" s="92" customFormat="1" x14ac:dyDescent="0.2">
      <c r="A16" s="234"/>
      <c r="B16" s="52"/>
    </row>
    <row r="17" spans="1:5" s="92" customFormat="1" x14ac:dyDescent="0.2">
      <c r="A17" s="234"/>
      <c r="B17" s="52"/>
    </row>
    <row r="18" spans="1:5" s="92" customFormat="1" x14ac:dyDescent="0.2">
      <c r="A18" s="234"/>
      <c r="B18" s="52"/>
    </row>
    <row r="19" spans="1:5" s="92" customFormat="1" x14ac:dyDescent="0.2">
      <c r="A19" s="234"/>
      <c r="B19" s="52"/>
    </row>
    <row r="20" spans="1:5" s="92" customFormat="1" x14ac:dyDescent="0.2">
      <c r="A20" s="234"/>
      <c r="B20" s="52"/>
    </row>
    <row r="21" spans="1:5" s="92" customFormat="1" x14ac:dyDescent="0.2">
      <c r="A21" s="234"/>
      <c r="B21" s="52"/>
    </row>
    <row r="22" spans="1:5" s="92" customFormat="1" x14ac:dyDescent="0.2">
      <c r="A22" s="234"/>
      <c r="B22" s="52"/>
    </row>
    <row r="23" spans="1:5" s="92" customFormat="1" x14ac:dyDescent="0.2">
      <c r="A23" s="234"/>
      <c r="B23" s="52"/>
    </row>
    <row r="24" spans="1:5" s="92" customFormat="1" x14ac:dyDescent="0.2">
      <c r="A24" s="234"/>
      <c r="B24" s="52"/>
    </row>
    <row r="25" spans="1:5" s="92" customFormat="1" x14ac:dyDescent="0.2">
      <c r="A25" s="234"/>
      <c r="B25" s="52"/>
    </row>
    <row r="26" spans="1:5" s="92" customFormat="1" x14ac:dyDescent="0.2">
      <c r="A26" s="234"/>
    </row>
    <row r="27" spans="1:5" s="92" customFormat="1" x14ac:dyDescent="0.2">
      <c r="A27" s="234"/>
      <c r="B27" s="165"/>
    </row>
    <row r="28" spans="1:5" s="92" customFormat="1" x14ac:dyDescent="0.2">
      <c r="A28" s="234"/>
    </row>
    <row r="29" spans="1:5" s="92" customFormat="1" x14ac:dyDescent="0.2">
      <c r="A29" s="234"/>
      <c r="B29" s="12"/>
      <c r="C29" s="12"/>
      <c r="D29" s="12"/>
      <c r="E29" s="12"/>
    </row>
    <row r="30" spans="1:5" s="92" customFormat="1" x14ac:dyDescent="0.2">
      <c r="A30" s="234"/>
      <c r="B30" s="12"/>
      <c r="C30" s="12"/>
    </row>
    <row r="31" spans="1:5" s="92" customFormat="1" x14ac:dyDescent="0.2">
      <c r="A31" s="234"/>
      <c r="C31" s="12"/>
    </row>
    <row r="32" spans="1:5" s="92" customFormat="1" x14ac:dyDescent="0.2">
      <c r="A32" s="234"/>
      <c r="B32" s="52"/>
    </row>
    <row r="33" spans="1:2" s="92" customFormat="1" x14ac:dyDescent="0.2">
      <c r="A33" s="234"/>
      <c r="B33" s="52"/>
    </row>
    <row r="34" spans="1:2" s="92" customFormat="1" x14ac:dyDescent="0.2">
      <c r="A34" s="234"/>
      <c r="B34" s="52"/>
    </row>
    <row r="35" spans="1:2" s="92" customFormat="1" x14ac:dyDescent="0.2">
      <c r="A35" s="234"/>
      <c r="B35" s="52"/>
    </row>
    <row r="36" spans="1:2" s="92" customFormat="1" x14ac:dyDescent="0.2">
      <c r="A36" s="234"/>
      <c r="B36" s="52"/>
    </row>
    <row r="37" spans="1:2" s="92" customFormat="1" x14ac:dyDescent="0.2">
      <c r="A37" s="234"/>
      <c r="B37" s="52"/>
    </row>
    <row r="38" spans="1:2" s="92" customFormat="1" x14ac:dyDescent="0.2">
      <c r="A38" s="234"/>
      <c r="B38" s="52"/>
    </row>
    <row r="39" spans="1:2" s="92" customFormat="1" x14ac:dyDescent="0.2">
      <c r="A39" s="234"/>
      <c r="B39" s="52"/>
    </row>
    <row r="40" spans="1:2" s="92" customFormat="1" x14ac:dyDescent="0.2">
      <c r="A40" s="234"/>
      <c r="B40" s="52"/>
    </row>
    <row r="41" spans="1:2" s="92" customFormat="1" x14ac:dyDescent="0.2">
      <c r="A41" s="234"/>
      <c r="B41" s="52"/>
    </row>
    <row r="42" spans="1:2" s="92" customFormat="1" x14ac:dyDescent="0.2">
      <c r="A42" s="234"/>
      <c r="B42" s="52"/>
    </row>
    <row r="43" spans="1:2" s="92" customFormat="1" x14ac:dyDescent="0.2">
      <c r="A43" s="234"/>
      <c r="B43" s="52"/>
    </row>
  </sheetData>
  <hyperlinks>
    <hyperlink ref="C2" location="INDEX!A1" display="Index" xr:uid="{CE0B4203-7E0F-4C31-9A6C-D8B24C183C16}"/>
  </hyperlinks>
  <pageMargins left="0.7" right="0.7" top="0.75" bottom="0.75" header="0.3" footer="0.3"/>
  <pageSetup orientation="portrait" r:id="rId1"/>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8"/>
  <dimension ref="A2:P465"/>
  <sheetViews>
    <sheetView view="pageBreakPreview" topLeftCell="A425" zoomScale="60" zoomScaleNormal="100" workbookViewId="0">
      <selection activeCell="M89" sqref="M89"/>
    </sheetView>
  </sheetViews>
  <sheetFormatPr defaultColWidth="14.42578125" defaultRowHeight="11.25" x14ac:dyDescent="0.2"/>
  <cols>
    <col min="1" max="1" width="4.7109375" style="6" customWidth="1"/>
    <col min="2" max="2" width="41.140625" style="6" customWidth="1"/>
    <col min="3" max="4" width="14.28515625" style="6" customWidth="1"/>
    <col min="5" max="12" width="10.7109375" style="6" customWidth="1"/>
    <col min="13" max="13" width="12.140625" style="6" customWidth="1"/>
    <col min="14" max="19" width="10.7109375" style="6" customWidth="1"/>
    <col min="20" max="16384" width="14.42578125" style="6"/>
  </cols>
  <sheetData>
    <row r="2" spans="1:13" x14ac:dyDescent="0.2">
      <c r="A2" s="1"/>
      <c r="B2" s="166" t="s">
        <v>0</v>
      </c>
      <c r="C2" s="167" t="s">
        <v>1</v>
      </c>
      <c r="M2" s="6" t="s">
        <v>166</v>
      </c>
    </row>
    <row r="3" spans="1:13" x14ac:dyDescent="0.2">
      <c r="B3" s="168" t="s">
        <v>3</v>
      </c>
      <c r="C3" s="7"/>
      <c r="D3" s="171"/>
      <c r="I3" s="13"/>
      <c r="J3" s="13"/>
      <c r="M3" s="9" t="s">
        <v>102</v>
      </c>
    </row>
    <row r="4" spans="1:13" x14ac:dyDescent="0.2">
      <c r="B4" s="168" t="s">
        <v>167</v>
      </c>
      <c r="C4" s="7"/>
      <c r="D4" s="171"/>
    </row>
    <row r="5" spans="1:13" x14ac:dyDescent="0.2">
      <c r="B5" s="162" t="s">
        <v>6</v>
      </c>
      <c r="C5" s="7"/>
      <c r="D5" s="172"/>
    </row>
    <row r="6" spans="1:13" x14ac:dyDescent="0.2">
      <c r="B6" s="162" t="s">
        <v>117</v>
      </c>
      <c r="C6" s="7"/>
      <c r="D6" s="171"/>
    </row>
    <row r="7" spans="1:13" x14ac:dyDescent="0.2">
      <c r="B7" s="169" t="s">
        <v>104</v>
      </c>
      <c r="C7" s="7"/>
      <c r="D7" s="171"/>
    </row>
    <row r="9" spans="1:13" x14ac:dyDescent="0.2">
      <c r="B9" s="8" t="s">
        <v>168</v>
      </c>
    </row>
    <row r="11" spans="1:13" ht="45" x14ac:dyDescent="0.2">
      <c r="A11" s="11" t="s">
        <v>15</v>
      </c>
      <c r="B11" s="11" t="s">
        <v>59</v>
      </c>
      <c r="C11" s="11" t="s">
        <v>28</v>
      </c>
      <c r="D11" s="11" t="s">
        <v>106</v>
      </c>
      <c r="E11" s="11" t="s">
        <v>107</v>
      </c>
      <c r="F11" s="11" t="s">
        <v>108</v>
      </c>
      <c r="G11" s="11" t="s">
        <v>109</v>
      </c>
      <c r="H11" s="11" t="s">
        <v>110</v>
      </c>
      <c r="I11" s="11" t="s">
        <v>111</v>
      </c>
      <c r="J11" s="11" t="s">
        <v>112</v>
      </c>
      <c r="K11" s="11" t="s">
        <v>113</v>
      </c>
      <c r="L11" s="11" t="s">
        <v>114</v>
      </c>
      <c r="M11" s="11" t="s">
        <v>115</v>
      </c>
    </row>
    <row r="13" spans="1:13" x14ac:dyDescent="0.2">
      <c r="A13" s="6">
        <v>1</v>
      </c>
      <c r="B13" s="52" t="s">
        <v>61</v>
      </c>
      <c r="C13" s="73">
        <f>SUM(D13:M13)</f>
        <v>34858.338356437758</v>
      </c>
      <c r="D13" s="80">
        <f>'[1]WP H-1.3 (Sum of Peak Demand)'!AM17</f>
        <v>20477.664507127709</v>
      </c>
      <c r="E13" s="80">
        <f>'[1]WP H-1.3 (Sum of Peak Demand)'!AN17</f>
        <v>309.40790761480901</v>
      </c>
      <c r="F13" s="73">
        <f>'[1]WP H-1.3 (Sum of Peak Demand)'!N2/1000*(E13/E39)</f>
        <v>0.35523587545351953</v>
      </c>
      <c r="G13" s="80">
        <f>'[1]WP H-1.3 (Sum of Peak Demand)'!AO17</f>
        <v>5654.383382441275</v>
      </c>
      <c r="H13" s="80">
        <f>'[1]WP H-1.3 (Sum of Peak Demand)'!AQ17</f>
        <v>2742.3605824327606</v>
      </c>
      <c r="I13" s="80">
        <f>'[1]WP H-1.3 (Sum of Peak Demand)'!AP17</f>
        <v>81.443056457666486</v>
      </c>
      <c r="J13" s="80">
        <f>'[1]WP H-1.3 (Sum of Peak Demand)'!AR17</f>
        <v>816.51447189873954</v>
      </c>
      <c r="K13" s="80">
        <f>'[1]WP H-1.3 (Sum of Peak Demand)'!AS17</f>
        <v>4720.3677285876129</v>
      </c>
      <c r="L13" s="73">
        <f>L65</f>
        <v>11.2276385332075</v>
      </c>
      <c r="M13" s="73">
        <f>M65</f>
        <v>44.613845468526499</v>
      </c>
    </row>
    <row r="14" spans="1:13" x14ac:dyDescent="0.2">
      <c r="A14" s="6">
        <f>A13+1</f>
        <v>2</v>
      </c>
      <c r="B14" s="52" t="s">
        <v>62</v>
      </c>
      <c r="C14" s="73">
        <f t="shared" ref="C14:C24" si="0">SUM(D14:M14)</f>
        <v>34864.414585620354</v>
      </c>
      <c r="D14" s="80">
        <f>'[1]WP H-1.3 (Sum of Peak Demand)'!AM18</f>
        <v>20359.866934531812</v>
      </c>
      <c r="E14" s="80">
        <f>'[1]WP H-1.3 (Sum of Peak Demand)'!AN18</f>
        <v>298.05287102160008</v>
      </c>
      <c r="F14" s="73">
        <f>'[1]WP H-1.3 (Sum of Peak Demand)'!N3/1000*(E14/E40)</f>
        <v>0.34862058623569531</v>
      </c>
      <c r="G14" s="80">
        <f>'[1]WP H-1.3 (Sum of Peak Demand)'!AO18</f>
        <v>5639.7789573083328</v>
      </c>
      <c r="H14" s="80">
        <f>'[1]WP H-1.3 (Sum of Peak Demand)'!AQ18</f>
        <v>2833.3573212777701</v>
      </c>
      <c r="I14" s="80">
        <f>'[1]WP H-1.3 (Sum of Peak Demand)'!AP18</f>
        <v>81.146219962709921</v>
      </c>
      <c r="J14" s="80">
        <f>'[1]WP H-1.3 (Sum of Peak Demand)'!AR18</f>
        <v>833.86040232913115</v>
      </c>
      <c r="K14" s="80">
        <f>'[1]WP H-1.3 (Sum of Peak Demand)'!AS18</f>
        <v>4762.5938958838142</v>
      </c>
      <c r="L14" s="73">
        <f t="shared" ref="L14:M23" si="1">L66</f>
        <v>11.1407550691961</v>
      </c>
      <c r="M14" s="73">
        <f t="shared" si="1"/>
        <v>44.268607649753797</v>
      </c>
    </row>
    <row r="15" spans="1:13" x14ac:dyDescent="0.2">
      <c r="A15" s="6">
        <f t="shared" ref="A15:A24" si="2">A14+1</f>
        <v>3</v>
      </c>
      <c r="B15" s="52" t="s">
        <v>63</v>
      </c>
      <c r="C15" s="73">
        <f t="shared" si="0"/>
        <v>34414.756046121489</v>
      </c>
      <c r="D15" s="80">
        <f>'[1]WP H-1.3 (Sum of Peak Demand)'!AM19</f>
        <v>19846.460965627964</v>
      </c>
      <c r="E15" s="80">
        <f>'[1]WP H-1.3 (Sum of Peak Demand)'!AN19</f>
        <v>289.70627627195836</v>
      </c>
      <c r="F15" s="73">
        <f>'[1]WP H-1.3 (Sum of Peak Demand)'!N4/1000*(E15/E41)</f>
        <v>0.58785328726821728</v>
      </c>
      <c r="G15" s="80">
        <f>'[1]WP H-1.3 (Sum of Peak Demand)'!AO19</f>
        <v>5344.2120727499641</v>
      </c>
      <c r="H15" s="80">
        <f>'[1]WP H-1.3 (Sum of Peak Demand)'!AQ19</f>
        <v>2828.8244201901434</v>
      </c>
      <c r="I15" s="80">
        <f>'[1]WP H-1.3 (Sum of Peak Demand)'!AP19</f>
        <v>79.813543325788643</v>
      </c>
      <c r="J15" s="80">
        <f>'[1]WP H-1.3 (Sum of Peak Demand)'!AR19</f>
        <v>874.37560983872822</v>
      </c>
      <c r="K15" s="80">
        <f>'[1]WP H-1.3 (Sum of Peak Demand)'!AS19</f>
        <v>5095.5976075716162</v>
      </c>
      <c r="L15" s="73">
        <f t="shared" si="1"/>
        <v>11.094175790331899</v>
      </c>
      <c r="M15" s="73">
        <f t="shared" si="1"/>
        <v>44.0835214677275</v>
      </c>
    </row>
    <row r="16" spans="1:13" x14ac:dyDescent="0.2">
      <c r="A16" s="6">
        <f t="shared" si="2"/>
        <v>4</v>
      </c>
      <c r="B16" s="52" t="s">
        <v>64</v>
      </c>
      <c r="C16" s="73">
        <f t="shared" si="0"/>
        <v>34101.888842917135</v>
      </c>
      <c r="D16" s="80">
        <f>'[1]WP H-1.3 (Sum of Peak Demand)'!AM20</f>
        <v>19181.554907349695</v>
      </c>
      <c r="E16" s="80">
        <f>'[1]WP H-1.3 (Sum of Peak Demand)'!AN20</f>
        <v>286.80966801955719</v>
      </c>
      <c r="F16" s="73">
        <f>'[1]WP H-1.3 (Sum of Peak Demand)'!N5/1000*(E16/E42)</f>
        <v>0.77466742599862004</v>
      </c>
      <c r="G16" s="80">
        <f>'[1]WP H-1.3 (Sum of Peak Demand)'!AO20</f>
        <v>5098.278343913451</v>
      </c>
      <c r="H16" s="80">
        <f>'[1]WP H-1.3 (Sum of Peak Demand)'!AQ20</f>
        <v>2865.8677618352058</v>
      </c>
      <c r="I16" s="80">
        <f>'[1]WP H-1.3 (Sum of Peak Demand)'!AP20</f>
        <v>76.041870568517325</v>
      </c>
      <c r="J16" s="80">
        <f>'[1]WP H-1.3 (Sum of Peak Demand)'!AR20</f>
        <v>896.46196326596794</v>
      </c>
      <c r="K16" s="80">
        <f>'[1]WP H-1.3 (Sum of Peak Demand)'!AS20</f>
        <v>5640.9428059416105</v>
      </c>
      <c r="L16" s="73">
        <f t="shared" si="1"/>
        <v>11.089985109027699</v>
      </c>
      <c r="M16" s="73">
        <f t="shared" si="1"/>
        <v>44.0668694881006</v>
      </c>
    </row>
    <row r="17" spans="1:13" x14ac:dyDescent="0.2">
      <c r="A17" s="6">
        <f t="shared" si="2"/>
        <v>5</v>
      </c>
      <c r="B17" s="52" t="s">
        <v>65</v>
      </c>
      <c r="C17" s="73">
        <f t="shared" si="0"/>
        <v>36069.148774413494</v>
      </c>
      <c r="D17" s="80">
        <f>'[1]WP H-1.3 (Sum of Peak Demand)'!AM21</f>
        <v>20261.176472788844</v>
      </c>
      <c r="E17" s="80">
        <f>'[1]WP H-1.3 (Sum of Peak Demand)'!AN21</f>
        <v>302.45742252791075</v>
      </c>
      <c r="F17" s="73">
        <f>'[1]WP H-1.3 (Sum of Peak Demand)'!N6/1000*(E17/E43)</f>
        <v>0.78780487970061563</v>
      </c>
      <c r="G17" s="80">
        <f>'[1]WP H-1.3 (Sum of Peak Demand)'!AO21</f>
        <v>5440.690954255645</v>
      </c>
      <c r="H17" s="80">
        <f>'[1]WP H-1.3 (Sum of Peak Demand)'!AQ21</f>
        <v>3059.3085423272391</v>
      </c>
      <c r="I17" s="80">
        <f>'[1]WP H-1.3 (Sum of Peak Demand)'!AP21</f>
        <v>83.476683734971232</v>
      </c>
      <c r="J17" s="80">
        <f>'[1]WP H-1.3 (Sum of Peak Demand)'!AR21</f>
        <v>941.30270285882307</v>
      </c>
      <c r="K17" s="80">
        <f>'[1]WP H-1.3 (Sum of Peak Demand)'!AS21</f>
        <v>5924.7546745732216</v>
      </c>
      <c r="L17" s="73">
        <f t="shared" si="1"/>
        <v>11.0973564429353</v>
      </c>
      <c r="M17" s="73">
        <f t="shared" si="1"/>
        <v>44.096160024207201</v>
      </c>
    </row>
    <row r="18" spans="1:13" x14ac:dyDescent="0.2">
      <c r="A18" s="6">
        <f t="shared" si="2"/>
        <v>6</v>
      </c>
      <c r="B18" s="52" t="s">
        <v>66</v>
      </c>
      <c r="C18" s="73">
        <f t="shared" si="0"/>
        <v>37319.552316570363</v>
      </c>
      <c r="D18" s="80">
        <f>'[1]WP H-1.3 (Sum of Peak Demand)'!AM22</f>
        <v>21111.914788986021</v>
      </c>
      <c r="E18" s="80">
        <f>'[1]WP H-1.3 (Sum of Peak Demand)'!AN22</f>
        <v>316.93928740576104</v>
      </c>
      <c r="F18" s="73">
        <f>'[1]WP H-1.3 (Sum of Peak Demand)'!N7/1000*(E18/E44)</f>
        <v>0.57576622177391745</v>
      </c>
      <c r="G18" s="80">
        <f>'[1]WP H-1.3 (Sum of Peak Demand)'!AO22</f>
        <v>6003.0733008227562</v>
      </c>
      <c r="H18" s="80">
        <f>'[1]WP H-1.3 (Sum of Peak Demand)'!AQ22</f>
        <v>3169.0619472314265</v>
      </c>
      <c r="I18" s="80">
        <f>'[1]WP H-1.3 (Sum of Peak Demand)'!AP22</f>
        <v>118.27848632573325</v>
      </c>
      <c r="J18" s="80">
        <f>'[1]WP H-1.3 (Sum of Peak Demand)'!AR22</f>
        <v>953.49834217734895</v>
      </c>
      <c r="K18" s="80">
        <f>'[1]WP H-1.3 (Sum of Peak Demand)'!AS22</f>
        <v>5591.2471986510009</v>
      </c>
      <c r="L18" s="73">
        <f t="shared" si="1"/>
        <v>11.051048144749799</v>
      </c>
      <c r="M18" s="73">
        <f t="shared" si="1"/>
        <v>43.9121506037892</v>
      </c>
    </row>
    <row r="19" spans="1:13" x14ac:dyDescent="0.2">
      <c r="A19" s="6">
        <f t="shared" si="2"/>
        <v>7</v>
      </c>
      <c r="B19" s="52" t="s">
        <v>67</v>
      </c>
      <c r="C19" s="73">
        <f t="shared" si="0"/>
        <v>37223.940584185781</v>
      </c>
      <c r="D19" s="80">
        <f>'[1]WP H-1.3 (Sum of Peak Demand)'!AM23</f>
        <v>21369.489402827741</v>
      </c>
      <c r="E19" s="80">
        <f>'[1]WP H-1.3 (Sum of Peak Demand)'!AN23</f>
        <v>320.03110727228693</v>
      </c>
      <c r="F19" s="73">
        <f>'[1]WP H-1.3 (Sum of Peak Demand)'!N8/1000*(E19/E45)</f>
        <v>0.87610560683450267</v>
      </c>
      <c r="G19" s="80">
        <f>'[1]WP H-1.3 (Sum of Peak Demand)'!AO23</f>
        <v>5796.6951053950816</v>
      </c>
      <c r="H19" s="80">
        <f>'[1]WP H-1.3 (Sum of Peak Demand)'!AQ23</f>
        <v>3178.7387505795641</v>
      </c>
      <c r="I19" s="80">
        <f>'[1]WP H-1.3 (Sum of Peak Demand)'!AP23</f>
        <v>118.03702848979179</v>
      </c>
      <c r="J19" s="80">
        <f>'[1]WP H-1.3 (Sum of Peak Demand)'!AR23</f>
        <v>954.63429467305889</v>
      </c>
      <c r="K19" s="80">
        <f>'[1]WP H-1.3 (Sum of Peak Demand)'!AS23</f>
        <v>5430.4535006415435</v>
      </c>
      <c r="L19" s="73">
        <f t="shared" si="1"/>
        <v>11.055489609608101</v>
      </c>
      <c r="M19" s="73">
        <f t="shared" si="1"/>
        <v>43.929799090268297</v>
      </c>
    </row>
    <row r="20" spans="1:13" x14ac:dyDescent="0.2">
      <c r="A20" s="6">
        <f t="shared" si="2"/>
        <v>8</v>
      </c>
      <c r="B20" s="52" t="s">
        <v>68</v>
      </c>
      <c r="C20" s="73">
        <f t="shared" si="0"/>
        <v>37757.731947934626</v>
      </c>
      <c r="D20" s="80">
        <f>'[1]WP H-1.3 (Sum of Peak Demand)'!AM24</f>
        <v>21598.478276463775</v>
      </c>
      <c r="E20" s="80">
        <f>'[1]WP H-1.3 (Sum of Peak Demand)'!AN24</f>
        <v>312.51780787481488</v>
      </c>
      <c r="F20" s="73">
        <f>'[1]WP H-1.3 (Sum of Peak Demand)'!N9/1000*(E20/E46)</f>
        <v>0.83576044692203044</v>
      </c>
      <c r="G20" s="80">
        <f>'[1]WP H-1.3 (Sum of Peak Demand)'!AO24</f>
        <v>5908.5610306563885</v>
      </c>
      <c r="H20" s="80">
        <f>'[1]WP H-1.3 (Sum of Peak Demand)'!AQ24</f>
        <v>3183.8867780566043</v>
      </c>
      <c r="I20" s="80">
        <f>'[1]WP H-1.3 (Sum of Peak Demand)'!AP24</f>
        <v>115.03471478859001</v>
      </c>
      <c r="J20" s="80">
        <f>'[1]WP H-1.3 (Sum of Peak Demand)'!AR24</f>
        <v>961.29721673677636</v>
      </c>
      <c r="K20" s="80">
        <f>'[1]WP H-1.3 (Sum of Peak Demand)'!AS24</f>
        <v>5622.0931598857323</v>
      </c>
      <c r="L20" s="73">
        <f t="shared" si="1"/>
        <v>11.0639170162307</v>
      </c>
      <c r="M20" s="73">
        <f t="shared" si="1"/>
        <v>43.963286008790497</v>
      </c>
    </row>
    <row r="21" spans="1:13" x14ac:dyDescent="0.2">
      <c r="A21" s="6">
        <f t="shared" si="2"/>
        <v>9</v>
      </c>
      <c r="B21" s="52" t="s">
        <v>69</v>
      </c>
      <c r="C21" s="73">
        <f t="shared" si="0"/>
        <v>36716.877954109543</v>
      </c>
      <c r="D21" s="80">
        <f>'[1]WP H-1.3 (Sum of Peak Demand)'!AM25</f>
        <v>20552.744775106148</v>
      </c>
      <c r="E21" s="80">
        <f>'[1]WP H-1.3 (Sum of Peak Demand)'!AN25</f>
        <v>296.53910095277092</v>
      </c>
      <c r="F21" s="73">
        <f>'[1]WP H-1.3 (Sum of Peak Demand)'!N10/1000*(E21/E47)</f>
        <v>1.3913956663741469</v>
      </c>
      <c r="G21" s="80">
        <f>'[1]WP H-1.3 (Sum of Peak Demand)'!AO25</f>
        <v>5674.4794784535279</v>
      </c>
      <c r="H21" s="80">
        <f>'[1]WP H-1.3 (Sum of Peak Demand)'!AQ25</f>
        <v>3184.7881221702128</v>
      </c>
      <c r="I21" s="80">
        <f>'[1]WP H-1.3 (Sum of Peak Demand)'!AP25</f>
        <v>109.99782136030605</v>
      </c>
      <c r="J21" s="80">
        <f>'[1]WP H-1.3 (Sum of Peak Demand)'!AR25</f>
        <v>996.2041641098059</v>
      </c>
      <c r="K21" s="80">
        <f>'[1]WP H-1.3 (Sum of Peak Demand)'!AS25</f>
        <v>5845.7566667271931</v>
      </c>
      <c r="L21" s="73">
        <f t="shared" si="1"/>
        <v>11.053708367831099</v>
      </c>
      <c r="M21" s="73">
        <f t="shared" si="1"/>
        <v>43.9227211953799</v>
      </c>
    </row>
    <row r="22" spans="1:13" x14ac:dyDescent="0.2">
      <c r="A22" s="6">
        <f t="shared" si="2"/>
        <v>10</v>
      </c>
      <c r="B22" s="52" t="s">
        <v>70</v>
      </c>
      <c r="C22" s="73">
        <f t="shared" si="0"/>
        <v>34757.057111269431</v>
      </c>
      <c r="D22" s="80">
        <f>'[1]WP H-1.3 (Sum of Peak Demand)'!AM26</f>
        <v>19686.283415946684</v>
      </c>
      <c r="E22" s="80">
        <f>'[1]WP H-1.3 (Sum of Peak Demand)'!AN26</f>
        <v>291.94030614430937</v>
      </c>
      <c r="F22" s="73">
        <f>'[1]WP H-1.3 (Sum of Peak Demand)'!N11/1000*(E22/E48)</f>
        <v>0.96022205868657151</v>
      </c>
      <c r="G22" s="80">
        <f>'[1]WP H-1.3 (Sum of Peak Demand)'!AO26</f>
        <v>5281.5890919699232</v>
      </c>
      <c r="H22" s="80">
        <f>'[1]WP H-1.3 (Sum of Peak Demand)'!AQ26</f>
        <v>3065.4302976752424</v>
      </c>
      <c r="I22" s="80">
        <f>'[1]WP H-1.3 (Sum of Peak Demand)'!AP26</f>
        <v>67.253464063825362</v>
      </c>
      <c r="J22" s="80">
        <f>'[1]WP H-1.3 (Sum of Peak Demand)'!AR26</f>
        <v>986.4142223472785</v>
      </c>
      <c r="K22" s="80">
        <f>'[1]WP H-1.3 (Sum of Peak Demand)'!AS26</f>
        <v>5322.1847907473966</v>
      </c>
      <c r="L22" s="73">
        <f t="shared" si="1"/>
        <v>11.058708948104099</v>
      </c>
      <c r="M22" s="73">
        <f t="shared" si="1"/>
        <v>43.942591367980597</v>
      </c>
    </row>
    <row r="23" spans="1:13" x14ac:dyDescent="0.2">
      <c r="A23" s="6">
        <f>A22+1</f>
        <v>11</v>
      </c>
      <c r="B23" s="52" t="s">
        <v>71</v>
      </c>
      <c r="C23" s="73">
        <f t="shared" si="0"/>
        <v>35492.493608947909</v>
      </c>
      <c r="D23" s="80">
        <f>'[1]WP H-1.3 (Sum of Peak Demand)'!AM27</f>
        <v>20130.48423236682</v>
      </c>
      <c r="E23" s="80">
        <f>'[1]WP H-1.3 (Sum of Peak Demand)'!AN27</f>
        <v>377.14619689423938</v>
      </c>
      <c r="F23" s="73">
        <f>'[1]WP H-1.3 (Sum of Peak Demand)'!N12/1000*(E23/E49)</f>
        <v>1.1821289250441405</v>
      </c>
      <c r="G23" s="80">
        <f>'[1]WP H-1.3 (Sum of Peak Demand)'!AO27</f>
        <v>5792.7708185691708</v>
      </c>
      <c r="H23" s="80">
        <f>'[1]WP H-1.3 (Sum of Peak Demand)'!AQ27</f>
        <v>2913.5080254428713</v>
      </c>
      <c r="I23" s="80">
        <f>'[1]WP H-1.3 (Sum of Peak Demand)'!AP27</f>
        <v>72.864436685561813</v>
      </c>
      <c r="J23" s="80">
        <f>'[1]WP H-1.3 (Sum of Peak Demand)'!AR27</f>
        <v>952.61340017845635</v>
      </c>
      <c r="K23" s="80">
        <f>'[1]WP H-1.3 (Sum of Peak Demand)'!AS27</f>
        <v>5196.865416964496</v>
      </c>
      <c r="L23" s="73">
        <f t="shared" si="1"/>
        <v>11.0703007355163</v>
      </c>
      <c r="M23" s="73">
        <f t="shared" si="1"/>
        <v>43.988652185736903</v>
      </c>
    </row>
    <row r="24" spans="1:13" x14ac:dyDescent="0.2">
      <c r="A24" s="6">
        <f t="shared" si="2"/>
        <v>12</v>
      </c>
      <c r="B24" s="52" t="s">
        <v>72</v>
      </c>
      <c r="C24" s="73">
        <f t="shared" si="0"/>
        <v>35145.540460648954</v>
      </c>
      <c r="D24" s="80">
        <f>'[1]WP H-1.3 (Sum of Peak Demand)'!AM28</f>
        <v>20525.007767925174</v>
      </c>
      <c r="E24" s="80">
        <f>'[1]WP H-1.3 (Sum of Peak Demand)'!AN28</f>
        <v>302.1104128233938</v>
      </c>
      <c r="F24" s="73">
        <f>'[1]WP H-1.3 (Sum of Peak Demand)'!N13/1000*(E24/E50)</f>
        <v>1.42569546826224</v>
      </c>
      <c r="G24" s="80">
        <f>'[1]WP H-1.3 (Sum of Peak Demand)'!AO28</f>
        <v>5469.9916296990978</v>
      </c>
      <c r="H24" s="80">
        <f>'[1]WP H-1.3 (Sum of Peak Demand)'!AQ28</f>
        <v>2769.9587155071554</v>
      </c>
      <c r="I24" s="80">
        <f>'[1]WP H-1.3 (Sum of Peak Demand)'!AP28</f>
        <v>69.749819471836204</v>
      </c>
      <c r="J24" s="80">
        <f>'[1]WP H-1.3 (Sum of Peak Demand)'!AR28</f>
        <v>921.65344799805519</v>
      </c>
      <c r="K24" s="80">
        <f>'[1]WP H-1.3 (Sum of Peak Demand)'!AS28</f>
        <v>5030.6042589944791</v>
      </c>
      <c r="L24" s="73">
        <f>L76</f>
        <v>11.0662311947154</v>
      </c>
      <c r="M24" s="73">
        <f>M76</f>
        <v>43.972481566787799</v>
      </c>
    </row>
    <row r="25" spans="1:13" x14ac:dyDescent="0.2">
      <c r="B25" s="53"/>
      <c r="C25" s="73"/>
    </row>
    <row r="29" spans="1:13" x14ac:dyDescent="0.2">
      <c r="B29" s="166" t="s">
        <v>0</v>
      </c>
      <c r="C29" s="171"/>
      <c r="D29" s="171"/>
      <c r="I29" s="13"/>
      <c r="J29" s="13"/>
      <c r="M29" s="6" t="s">
        <v>166</v>
      </c>
    </row>
    <row r="30" spans="1:13" x14ac:dyDescent="0.2">
      <c r="B30" s="168" t="s">
        <v>3</v>
      </c>
      <c r="C30" s="171"/>
      <c r="D30" s="171"/>
      <c r="M30" s="9" t="s">
        <v>116</v>
      </c>
    </row>
    <row r="31" spans="1:13" x14ac:dyDescent="0.2">
      <c r="B31" s="168" t="s">
        <v>167</v>
      </c>
      <c r="C31" s="172"/>
      <c r="D31" s="172"/>
    </row>
    <row r="32" spans="1:13" x14ac:dyDescent="0.2">
      <c r="B32" s="162" t="s">
        <v>6</v>
      </c>
      <c r="C32" s="171"/>
      <c r="D32" s="171"/>
    </row>
    <row r="33" spans="1:13" x14ac:dyDescent="0.2">
      <c r="B33" s="162" t="s">
        <v>117</v>
      </c>
      <c r="C33" s="171"/>
      <c r="D33" s="171"/>
    </row>
    <row r="34" spans="1:13" x14ac:dyDescent="0.2">
      <c r="B34" s="169" t="s">
        <v>104</v>
      </c>
    </row>
    <row r="35" spans="1:13" x14ac:dyDescent="0.2">
      <c r="B35" s="8" t="s">
        <v>169</v>
      </c>
    </row>
    <row r="37" spans="1:13" ht="45" x14ac:dyDescent="0.2">
      <c r="A37" s="11" t="s">
        <v>15</v>
      </c>
      <c r="B37" s="11" t="s">
        <v>59</v>
      </c>
      <c r="C37" s="11" t="s">
        <v>28</v>
      </c>
      <c r="D37" s="11" t="s">
        <v>106</v>
      </c>
      <c r="E37" s="11" t="s">
        <v>107</v>
      </c>
      <c r="F37" s="11" t="s">
        <v>108</v>
      </c>
      <c r="G37" s="11" t="s">
        <v>109</v>
      </c>
      <c r="H37" s="11" t="s">
        <v>110</v>
      </c>
      <c r="I37" s="11" t="s">
        <v>111</v>
      </c>
      <c r="J37" s="11" t="s">
        <v>112</v>
      </c>
      <c r="K37" s="11" t="s">
        <v>113</v>
      </c>
      <c r="L37" s="11" t="s">
        <v>114</v>
      </c>
      <c r="M37" s="11" t="s">
        <v>115</v>
      </c>
    </row>
    <row r="39" spans="1:13" x14ac:dyDescent="0.2">
      <c r="A39" s="6">
        <v>1</v>
      </c>
      <c r="B39" s="52" t="s">
        <v>61</v>
      </c>
      <c r="C39" s="73">
        <f>SUM(D39:M39)</f>
        <v>32612.792715857424</v>
      </c>
      <c r="D39" s="80">
        <f>'[1]WP H-1.3 (Sum of Peak Demand)'!AM2</f>
        <v>19091.6967578238</v>
      </c>
      <c r="E39" s="80">
        <f>'[1]WP H-1.3 (Sum of Peak Demand)'!AN2</f>
        <v>288.35437692157302</v>
      </c>
      <c r="F39" s="83">
        <f>'[1]WP H-1.3 (Sum of Peak Demand)'!N2/1000</f>
        <v>0.33106400000000002</v>
      </c>
      <c r="G39" s="80">
        <f>'[1]WP H-1.3 (Sum of Peak Demand)'!AO2</f>
        <v>5271.1609232439296</v>
      </c>
      <c r="H39" s="80">
        <f>'[1]WP H-1.3 (Sum of Peak Demand)'!AQ2</f>
        <v>2555.66612327237</v>
      </c>
      <c r="I39" s="80">
        <f>'[1]WP H-1.3 (Sum of Peak Demand)'!AP2</f>
        <v>77.898195058120805</v>
      </c>
      <c r="J39" s="80">
        <f>'[1]WP H-1.3 (Sum of Peak Demand)'!AR2</f>
        <v>761.03504951551804</v>
      </c>
      <c r="K39" s="80">
        <f>'[1]WP H-1.3 (Sum of Peak Demand)'!AS2</f>
        <v>4514.7880080000004</v>
      </c>
      <c r="L39" s="73">
        <f>L91</f>
        <v>10.4275566434541</v>
      </c>
      <c r="M39" s="73">
        <f>M91</f>
        <v>41.434661378653203</v>
      </c>
    </row>
    <row r="40" spans="1:13" x14ac:dyDescent="0.2">
      <c r="A40" s="6">
        <f>A39+1</f>
        <v>2</v>
      </c>
      <c r="B40" s="52" t="s">
        <v>62</v>
      </c>
      <c r="C40" s="73">
        <f t="shared" ref="C40:C50" si="3">SUM(D40:M40)</f>
        <v>32641.26750522598</v>
      </c>
      <c r="D40" s="80">
        <f>'[1]WP H-1.3 (Sum of Peak Demand)'!AM3</f>
        <v>18996.464095963998</v>
      </c>
      <c r="E40" s="80">
        <f>'[1]WP H-1.3 (Sum of Peak Demand)'!AN3</f>
        <v>277.98158376662298</v>
      </c>
      <c r="F40" s="83">
        <f>'[1]WP H-1.3 (Sum of Peak Demand)'!N3/1000</f>
        <v>0.32514399999999999</v>
      </c>
      <c r="G40" s="80">
        <f>'[1]WP H-1.3 (Sum of Peak Demand)'!AO3</f>
        <v>5261.3958317537799</v>
      </c>
      <c r="H40" s="80">
        <f>'[1]WP H-1.3 (Sum of Peak Demand)'!AQ3</f>
        <v>2642.3404744770601</v>
      </c>
      <c r="I40" s="80">
        <f>'[1]WP H-1.3 (Sum of Peak Demand)'!AP3</f>
        <v>77.620540553943997</v>
      </c>
      <c r="J40" s="80">
        <f>'[1]WP H-1.3 (Sum of Peak Demand)'!AR3</f>
        <v>777.73319268846501</v>
      </c>
      <c r="K40" s="80">
        <f>'[1]WP H-1.3 (Sum of Peak Demand)'!AS3</f>
        <v>4555.5444239999997</v>
      </c>
      <c r="L40" s="73">
        <f t="shared" ref="L40:M50" si="4">L92</f>
        <v>10.4275566434541</v>
      </c>
      <c r="M40" s="73">
        <f t="shared" si="4"/>
        <v>41.434661378653203</v>
      </c>
    </row>
    <row r="41" spans="1:13" x14ac:dyDescent="0.2">
      <c r="A41" s="6">
        <f t="shared" ref="A41:A48" si="5">A40+1</f>
        <v>3</v>
      </c>
      <c r="B41" s="52" t="s">
        <v>63</v>
      </c>
      <c r="C41" s="73">
        <f t="shared" si="3"/>
        <v>32501.943636380445</v>
      </c>
      <c r="D41" s="80">
        <f>'[1]WP H-1.3 (Sum of Peak Demand)'!AM4</f>
        <v>18671.078445725099</v>
      </c>
      <c r="E41" s="80">
        <f>'[1]WP H-1.3 (Sum of Peak Demand)'!AN4</f>
        <v>272.466773332765</v>
      </c>
      <c r="F41" s="83">
        <f>'[1]WP H-1.3 (Sum of Peak Demand)'!N4/1000</f>
        <v>0.55287199999999992</v>
      </c>
      <c r="G41" s="80">
        <f>'[1]WP H-1.3 (Sum of Peak Demand)'!AO4</f>
        <v>5027.4314907118296</v>
      </c>
      <c r="H41" s="80">
        <f>'[1]WP H-1.3 (Sum of Peak Demand)'!AQ4</f>
        <v>2660.5586453667602</v>
      </c>
      <c r="I41" s="80">
        <f>'[1]WP H-1.3 (Sum of Peak Demand)'!AP4</f>
        <v>77.036935302834195</v>
      </c>
      <c r="J41" s="80">
        <f>'[1]WP H-1.3 (Sum of Peak Demand)'!AR4</f>
        <v>822.41087991904396</v>
      </c>
      <c r="K41" s="80">
        <f>'[1]WP H-1.3 (Sum of Peak Demand)'!AS4</f>
        <v>4918.545376</v>
      </c>
      <c r="L41" s="73">
        <f t="shared" si="4"/>
        <v>10.4275566434541</v>
      </c>
      <c r="M41" s="73">
        <f t="shared" si="4"/>
        <v>41.434661378653203</v>
      </c>
    </row>
    <row r="42" spans="1:13" x14ac:dyDescent="0.2">
      <c r="A42" s="6">
        <f t="shared" si="5"/>
        <v>4</v>
      </c>
      <c r="B42" s="52" t="s">
        <v>64</v>
      </c>
      <c r="C42" s="73">
        <f t="shared" si="3"/>
        <v>32219.380756606242</v>
      </c>
      <c r="D42" s="80">
        <f>'[1]WP H-1.3 (Sum of Peak Demand)'!AM5</f>
        <v>18045.0720267162</v>
      </c>
      <c r="E42" s="80">
        <f>'[1]WP H-1.3 (Sum of Peak Demand)'!AN5</f>
        <v>269.70054053521898</v>
      </c>
      <c r="F42" s="83">
        <f>'[1]WP H-1.3 (Sum of Peak Demand)'!N5/1000</f>
        <v>0.72845599999999999</v>
      </c>
      <c r="G42" s="80">
        <f>'[1]WP H-1.3 (Sum of Peak Demand)'!AO5</f>
        <v>4795.65803468795</v>
      </c>
      <c r="H42" s="80">
        <f>'[1]WP H-1.3 (Sum of Peak Demand)'!AQ5</f>
        <v>2695.0626062630399</v>
      </c>
      <c r="I42" s="80">
        <f>'[1]WP H-1.3 (Sum of Peak Demand)'!AP5</f>
        <v>73.3949970169474</v>
      </c>
      <c r="J42" s="80">
        <f>'[1]WP H-1.3 (Sum of Peak Demand)'!AR5</f>
        <v>843.05962536477602</v>
      </c>
      <c r="K42" s="80">
        <f>'[1]WP H-1.3 (Sum of Peak Demand)'!AS5</f>
        <v>5444.8422520000004</v>
      </c>
      <c r="L42" s="73">
        <f t="shared" si="4"/>
        <v>10.4275566434541</v>
      </c>
      <c r="M42" s="73">
        <f t="shared" si="4"/>
        <v>41.434661378653203</v>
      </c>
    </row>
    <row r="43" spans="1:13" x14ac:dyDescent="0.2">
      <c r="A43" s="6">
        <f t="shared" si="5"/>
        <v>5</v>
      </c>
      <c r="B43" s="52" t="s">
        <v>65</v>
      </c>
      <c r="C43" s="73">
        <f t="shared" si="3"/>
        <v>34099.60560153846</v>
      </c>
      <c r="D43" s="80">
        <f>'[1]WP H-1.3 (Sum of Peak Demand)'!AM6</f>
        <v>19078.941448658399</v>
      </c>
      <c r="E43" s="80">
        <f>'[1]WP H-1.3 (Sum of Peak Demand)'!AN6</f>
        <v>284.72439006813602</v>
      </c>
      <c r="F43" s="83">
        <f>'[1]WP H-1.3 (Sum of Peak Demand)'!N6/1000</f>
        <v>0.74161599999999994</v>
      </c>
      <c r="G43" s="80">
        <f>'[1]WP H-1.3 (Sum of Peak Demand)'!AO6</f>
        <v>5122.6779936933499</v>
      </c>
      <c r="H43" s="80">
        <f>'[1]WP H-1.3 (Sum of Peak Demand)'!AQ6</f>
        <v>2879.8899693521398</v>
      </c>
      <c r="I43" s="80">
        <f>'[1]WP H-1.3 (Sum of Peak Demand)'!AP6</f>
        <v>80.501379801440294</v>
      </c>
      <c r="J43" s="80">
        <f>'[1]WP H-1.3 (Sum of Peak Demand)'!AR6</f>
        <v>886.101381942893</v>
      </c>
      <c r="K43" s="80">
        <f>'[1]WP H-1.3 (Sum of Peak Demand)'!AS6</f>
        <v>5714.1652039999999</v>
      </c>
      <c r="L43" s="73">
        <f t="shared" si="4"/>
        <v>10.4275566434541</v>
      </c>
      <c r="M43" s="73">
        <f t="shared" si="4"/>
        <v>41.434661378653203</v>
      </c>
    </row>
    <row r="44" spans="1:13" x14ac:dyDescent="0.2">
      <c r="A44" s="6">
        <f t="shared" si="5"/>
        <v>6</v>
      </c>
      <c r="B44" s="52" t="s">
        <v>66</v>
      </c>
      <c r="C44" s="73">
        <f t="shared" si="3"/>
        <v>35287.502878926964</v>
      </c>
      <c r="D44" s="80">
        <f>'[1]WP H-1.3 (Sum of Peak Demand)'!AM7</f>
        <v>19891.135767449599</v>
      </c>
      <c r="E44" s="80">
        <f>'[1]WP H-1.3 (Sum of Peak Demand)'!AN7</f>
        <v>298.70445401952401</v>
      </c>
      <c r="F44" s="83">
        <f>'[1]WP H-1.3 (Sum of Peak Demand)'!N7/1000</f>
        <v>0.54264000000000001</v>
      </c>
      <c r="G44" s="80">
        <f>'[1]WP H-1.3 (Sum of Peak Demand)'!AO7</f>
        <v>5656.84138564572</v>
      </c>
      <c r="H44" s="80">
        <f>'[1]WP H-1.3 (Sum of Peak Demand)'!AQ7</f>
        <v>2986.92209864815</v>
      </c>
      <c r="I44" s="80">
        <f>'[1]WP H-1.3 (Sum of Peak Demand)'!AP7</f>
        <v>113.949710337844</v>
      </c>
      <c r="J44" s="80">
        <f>'[1]WP H-1.3 (Sum of Peak Demand)'!AR7</f>
        <v>898.70404480402601</v>
      </c>
      <c r="K44" s="80">
        <f>'[1]WP H-1.3 (Sum of Peak Demand)'!AS7</f>
        <v>5388.8405599999996</v>
      </c>
      <c r="L44" s="73">
        <f t="shared" si="4"/>
        <v>10.4275566434541</v>
      </c>
      <c r="M44" s="73">
        <f t="shared" si="4"/>
        <v>41.434661378653203</v>
      </c>
    </row>
    <row r="45" spans="1:13" x14ac:dyDescent="0.2">
      <c r="A45" s="6">
        <f t="shared" si="5"/>
        <v>7</v>
      </c>
      <c r="B45" s="52" t="s">
        <v>67</v>
      </c>
      <c r="C45" s="73">
        <f t="shared" si="3"/>
        <v>35173.545311460512</v>
      </c>
      <c r="D45" s="80">
        <f>'[1]WP H-1.3 (Sum of Peak Demand)'!AM8</f>
        <v>20123.788360141301</v>
      </c>
      <c r="E45" s="80">
        <f>'[1]WP H-1.3 (Sum of Peak Demand)'!AN8</f>
        <v>301.48848739240401</v>
      </c>
      <c r="F45" s="83">
        <f>'[1]WP H-1.3 (Sum of Peak Demand)'!N8/1000</f>
        <v>0.82534400000000008</v>
      </c>
      <c r="G45" s="80">
        <f>'[1]WP H-1.3 (Sum of Peak Demand)'!AO8</f>
        <v>5459.7167252728996</v>
      </c>
      <c r="H45" s="80">
        <f>'[1]WP H-1.3 (Sum of Peak Demand)'!AQ8</f>
        <v>2994.5651247385299</v>
      </c>
      <c r="I45" s="80">
        <f>'[1]WP H-1.3 (Sum of Peak Demand)'!AP8</f>
        <v>113.628813684905</v>
      </c>
      <c r="J45" s="80">
        <f>'[1]WP H-1.3 (Sum of Peak Demand)'!AR8</f>
        <v>899.41097820836296</v>
      </c>
      <c r="K45" s="80">
        <f>'[1]WP H-1.3 (Sum of Peak Demand)'!AS8</f>
        <v>5228.2592599999998</v>
      </c>
      <c r="L45" s="73">
        <f t="shared" si="4"/>
        <v>10.4275566434541</v>
      </c>
      <c r="M45" s="73">
        <f t="shared" si="4"/>
        <v>41.434661378653203</v>
      </c>
    </row>
    <row r="46" spans="1:13" x14ac:dyDescent="0.2">
      <c r="A46" s="6">
        <f t="shared" si="5"/>
        <v>8</v>
      </c>
      <c r="B46" s="52" t="s">
        <v>68</v>
      </c>
      <c r="C46" s="73">
        <f t="shared" si="3"/>
        <v>35655.28941386236</v>
      </c>
      <c r="D46" s="80">
        <f>'[1]WP H-1.3 (Sum of Peak Demand)'!AM9</f>
        <v>20325.783740702998</v>
      </c>
      <c r="E46" s="80">
        <f>'[1]WP H-1.3 (Sum of Peak Demand)'!AN9</f>
        <v>294.23683954382301</v>
      </c>
      <c r="F46" s="83">
        <f>'[1]WP H-1.3 (Sum of Peak Demand)'!N9/1000</f>
        <v>0.7868719999999999</v>
      </c>
      <c r="G46" s="80">
        <f>'[1]WP H-1.3 (Sum of Peak Demand)'!AO9</f>
        <v>5561.59635151783</v>
      </c>
      <c r="H46" s="80">
        <f>'[1]WP H-1.3 (Sum of Peak Demand)'!AQ9</f>
        <v>2997.85490239518</v>
      </c>
      <c r="I46" s="80">
        <f>'[1]WP H-1.3 (Sum of Peak Demand)'!AP9</f>
        <v>110.660389802457</v>
      </c>
      <c r="J46" s="80">
        <f>'[1]WP H-1.3 (Sum of Peak Demand)'!AR9</f>
        <v>905.02657187796694</v>
      </c>
      <c r="K46" s="80">
        <f>'[1]WP H-1.3 (Sum of Peak Demand)'!AS9</f>
        <v>5407.4815280000003</v>
      </c>
      <c r="L46" s="73">
        <f t="shared" si="4"/>
        <v>10.4275566434541</v>
      </c>
      <c r="M46" s="73">
        <f t="shared" si="4"/>
        <v>41.434661378653203</v>
      </c>
    </row>
    <row r="47" spans="1:13" x14ac:dyDescent="0.2">
      <c r="A47" s="6">
        <f t="shared" si="5"/>
        <v>9</v>
      </c>
      <c r="B47" s="52" t="s">
        <v>69</v>
      </c>
      <c r="C47" s="73">
        <f t="shared" si="3"/>
        <v>34725.261171832244</v>
      </c>
      <c r="D47" s="80">
        <f>'[1]WP H-1.3 (Sum of Peak Demand)'!AM10</f>
        <v>19364.792285367101</v>
      </c>
      <c r="E47" s="80">
        <f>'[1]WP H-1.3 (Sum of Peak Demand)'!AN10</f>
        <v>279.49526028156703</v>
      </c>
      <c r="F47" s="83">
        <f>'[1]WP H-1.3 (Sum of Peak Demand)'!N10/1000</f>
        <v>1.3114239999999999</v>
      </c>
      <c r="G47" s="80">
        <f>'[1]WP H-1.3 (Sum of Peak Demand)'!AO10</f>
        <v>5347.4422527892702</v>
      </c>
      <c r="H47" s="80">
        <f>'[1]WP H-1.3 (Sum of Peak Demand)'!AQ10</f>
        <v>3001.8956537215499</v>
      </c>
      <c r="I47" s="80">
        <f>'[1]WP H-1.3 (Sum of Peak Demand)'!AP10</f>
        <v>105.98300004651701</v>
      </c>
      <c r="J47" s="80">
        <f>'[1]WP H-1.3 (Sum of Peak Demand)'!AR10</f>
        <v>938.90272160413201</v>
      </c>
      <c r="K47" s="80">
        <f>'[1]WP H-1.3 (Sum of Peak Demand)'!AS10</f>
        <v>5633.5763559999996</v>
      </c>
      <c r="L47" s="73">
        <f t="shared" si="4"/>
        <v>10.4275566434541</v>
      </c>
      <c r="M47" s="73">
        <f t="shared" si="4"/>
        <v>41.434661378653203</v>
      </c>
    </row>
    <row r="48" spans="1:13" x14ac:dyDescent="0.2">
      <c r="A48" s="6">
        <f t="shared" si="5"/>
        <v>10</v>
      </c>
      <c r="B48" s="52" t="s">
        <v>70</v>
      </c>
      <c r="C48" s="73">
        <f t="shared" si="3"/>
        <v>32879.513394519701</v>
      </c>
      <c r="D48" s="80">
        <f>'[1]WP H-1.3 (Sum of Peak Demand)'!AM11</f>
        <v>18552.6700470088</v>
      </c>
      <c r="E48" s="80">
        <f>'[1]WP H-1.3 (Sum of Peak Demand)'!AN11</f>
        <v>275.07794577060702</v>
      </c>
      <c r="F48" s="83">
        <f>'[1]WP H-1.3 (Sum of Peak Demand)'!N11/1000</f>
        <v>0.90476000000000001</v>
      </c>
      <c r="G48" s="80">
        <f>'[1]WP H-1.3 (Sum of Peak Demand)'!AO11</f>
        <v>4977.1515445848499</v>
      </c>
      <c r="H48" s="80">
        <f>'[1]WP H-1.3 (Sum of Peak Demand)'!AQ11</f>
        <v>2888.29563943931</v>
      </c>
      <c r="I48" s="80">
        <f>'[1]WP H-1.3 (Sum of Peak Demand)'!AP11</f>
        <v>64.933119773914896</v>
      </c>
      <c r="J48" s="80">
        <f>'[1]WP H-1.3 (Sum of Peak Demand)'!AR11</f>
        <v>929.51032792010699</v>
      </c>
      <c r="K48" s="80">
        <f>'[1]WP H-1.3 (Sum of Peak Demand)'!AS11</f>
        <v>5139.1077919999998</v>
      </c>
      <c r="L48" s="73">
        <f t="shared" si="4"/>
        <v>10.4275566434541</v>
      </c>
      <c r="M48" s="73">
        <f t="shared" si="4"/>
        <v>41.434661378653203</v>
      </c>
    </row>
    <row r="49" spans="1:13" x14ac:dyDescent="0.2">
      <c r="A49" s="6">
        <f>A48+1</f>
        <v>11</v>
      </c>
      <c r="B49" s="52" t="s">
        <v>71</v>
      </c>
      <c r="C49" s="73">
        <f t="shared" si="3"/>
        <v>33565.139696585276</v>
      </c>
      <c r="D49" s="80">
        <f>'[1]WP H-1.3 (Sum of Peak Demand)'!AM12</f>
        <v>18965.153589841499</v>
      </c>
      <c r="E49" s="80">
        <f>'[1]WP H-1.3 (Sum of Peak Demand)'!AN12</f>
        <v>355.25721794684301</v>
      </c>
      <c r="F49" s="83">
        <f>'[1]WP H-1.3 (Sum of Peak Demand)'!N12/1000</f>
        <v>1.1135200000000001</v>
      </c>
      <c r="G49" s="80">
        <f>'[1]WP H-1.3 (Sum of Peak Demand)'!AO12</f>
        <v>5457.2857637707702</v>
      </c>
      <c r="H49" s="80">
        <f>'[1]WP H-1.3 (Sum of Peak Demand)'!AQ12</f>
        <v>2744.4592397338702</v>
      </c>
      <c r="I49" s="80">
        <f>'[1]WP H-1.3 (Sum of Peak Demand)'!AP12</f>
        <v>70.411824362056294</v>
      </c>
      <c r="J49" s="80">
        <f>'[1]WP H-1.3 (Sum of Peak Demand)'!AR12</f>
        <v>897.40858290812605</v>
      </c>
      <c r="K49" s="80">
        <f>'[1]WP H-1.3 (Sum of Peak Demand)'!AS12</f>
        <v>5022.1877400000003</v>
      </c>
      <c r="L49" s="73">
        <f t="shared" si="4"/>
        <v>10.4275566434541</v>
      </c>
      <c r="M49" s="73">
        <f t="shared" si="4"/>
        <v>41.434661378653203</v>
      </c>
    </row>
    <row r="50" spans="1:13" x14ac:dyDescent="0.2">
      <c r="A50" s="6">
        <f t="shared" ref="A50" si="6">A49+1</f>
        <v>12</v>
      </c>
      <c r="B50" s="52" t="s">
        <v>72</v>
      </c>
      <c r="C50" s="73">
        <f t="shared" si="3"/>
        <v>33264.806518929938</v>
      </c>
      <c r="D50" s="80">
        <f>'[1]WP H-1.3 (Sum of Peak Demand)'!AM13</f>
        <v>19355.361692717801</v>
      </c>
      <c r="E50" s="80">
        <f>'[1]WP H-1.3 (Sum of Peak Demand)'!AN13</f>
        <v>284.876806097734</v>
      </c>
      <c r="F50" s="83">
        <f>'[1]WP H-1.3 (Sum of Peak Demand)'!N13/1000</f>
        <v>1.344368</v>
      </c>
      <c r="G50" s="80">
        <f>'[1]WP H-1.3 (Sum of Peak Demand)'!AO13</f>
        <v>5158.2254392517298</v>
      </c>
      <c r="H50" s="80">
        <f>'[1]WP H-1.3 (Sum of Peak Demand)'!AQ13</f>
        <v>2611.9388449698699</v>
      </c>
      <c r="I50" s="80">
        <f>'[1]WP H-1.3 (Sum of Peak Demand)'!AP13</f>
        <v>67.445996044209906</v>
      </c>
      <c r="J50" s="80">
        <f>'[1]WP H-1.3 (Sum of Peak Demand)'!AR13</f>
        <v>869.10958582648004</v>
      </c>
      <c r="K50" s="80">
        <f>'[1]WP H-1.3 (Sum of Peak Demand)'!AS13</f>
        <v>4864.641568</v>
      </c>
      <c r="L50" s="73">
        <f t="shared" si="4"/>
        <v>10.4275566434541</v>
      </c>
      <c r="M50" s="73">
        <f t="shared" si="4"/>
        <v>41.434661378653203</v>
      </c>
    </row>
    <row r="51" spans="1:13" x14ac:dyDescent="0.2">
      <c r="B51" s="53"/>
    </row>
    <row r="55" spans="1:13" x14ac:dyDescent="0.2">
      <c r="B55" s="166" t="s">
        <v>0</v>
      </c>
      <c r="C55" s="171"/>
      <c r="D55" s="171"/>
      <c r="I55" s="13"/>
      <c r="J55" s="13"/>
      <c r="M55" s="6" t="s">
        <v>166</v>
      </c>
    </row>
    <row r="56" spans="1:13" x14ac:dyDescent="0.2">
      <c r="B56" s="168" t="s">
        <v>3</v>
      </c>
      <c r="C56" s="171"/>
      <c r="D56" s="171"/>
      <c r="M56" s="9" t="s">
        <v>119</v>
      </c>
    </row>
    <row r="57" spans="1:13" x14ac:dyDescent="0.2">
      <c r="B57" s="168" t="s">
        <v>167</v>
      </c>
      <c r="C57" s="172"/>
      <c r="D57" s="172"/>
    </row>
    <row r="58" spans="1:13" x14ac:dyDescent="0.2">
      <c r="B58" s="162" t="s">
        <v>6</v>
      </c>
      <c r="C58" s="171"/>
      <c r="D58" s="171"/>
    </row>
    <row r="59" spans="1:13" x14ac:dyDescent="0.2">
      <c r="B59" s="162" t="s">
        <v>117</v>
      </c>
      <c r="C59" s="171"/>
      <c r="D59" s="171"/>
    </row>
    <row r="60" spans="1:13" x14ac:dyDescent="0.2">
      <c r="B60" s="169" t="s">
        <v>104</v>
      </c>
    </row>
    <row r="61" spans="1:13" x14ac:dyDescent="0.2">
      <c r="B61" s="8" t="s">
        <v>170</v>
      </c>
    </row>
    <row r="63" spans="1:13" ht="45" x14ac:dyDescent="0.2">
      <c r="A63" s="11" t="s">
        <v>15</v>
      </c>
      <c r="B63" s="11" t="s">
        <v>59</v>
      </c>
      <c r="C63" s="11" t="s">
        <v>28</v>
      </c>
      <c r="D63" s="11" t="s">
        <v>106</v>
      </c>
      <c r="E63" s="11" t="s">
        <v>107</v>
      </c>
      <c r="F63" s="11" t="s">
        <v>108</v>
      </c>
      <c r="G63" s="11" t="s">
        <v>109</v>
      </c>
      <c r="H63" s="11" t="s">
        <v>110</v>
      </c>
      <c r="I63" s="11" t="s">
        <v>111</v>
      </c>
      <c r="J63" s="11" t="s">
        <v>112</v>
      </c>
      <c r="K63" s="11" t="s">
        <v>113</v>
      </c>
      <c r="L63" s="11" t="s">
        <v>114</v>
      </c>
      <c r="M63" s="11" t="s">
        <v>115</v>
      </c>
    </row>
    <row r="65" spans="1:13" x14ac:dyDescent="0.2">
      <c r="A65" s="6">
        <v>1</v>
      </c>
      <c r="B65" s="52" t="s">
        <v>61</v>
      </c>
      <c r="C65" s="73">
        <f>SUM(D65:M65)</f>
        <v>15797.398612664036</v>
      </c>
      <c r="D65" s="80">
        <f>'[1]WP-H-1.3 and 1.4 (2023)'!$W42</f>
        <v>6424.1290886629304</v>
      </c>
      <c r="E65" s="80">
        <f>'[1]WP-H-1.3 and 1.4 (2023)'!$X42</f>
        <v>146.978228436845</v>
      </c>
      <c r="F65" s="80">
        <f>'[1]WP-H-1.3 and 1.4 (2023)'!$AA42</f>
        <v>0.31223932350604</v>
      </c>
      <c r="G65" s="80">
        <f>'[1]WP-H-1.3 and 1.4 (2023)'!$Y42</f>
        <v>3254.8591391240002</v>
      </c>
      <c r="H65" s="80">
        <f>'[1]WP-H-1.3 and 1.4 (2023)'!$AB42</f>
        <v>2027.95892737281</v>
      </c>
      <c r="I65" s="80">
        <f>'[1]WP-H-1.3 and 1.4 (2023)'!$Z42</f>
        <v>55.326235280091502</v>
      </c>
      <c r="J65" s="80">
        <f>'[1]WP-H-1.3 and 1.4 (2023)'!$AC42</f>
        <v>526.56019788570597</v>
      </c>
      <c r="K65" s="80">
        <f>'[1]WP-H-1.3 and 1.4 (2023)'!$AD42</f>
        <v>3305.4330725764098</v>
      </c>
      <c r="L65" s="80">
        <f>'[1]WP-H-1.3 and 1.4 (2023)'!$AF42</f>
        <v>11.2276385332075</v>
      </c>
      <c r="M65" s="80">
        <f>'[1]WP-H-1.3 and 1.4 (2023)'!$AE42</f>
        <v>44.613845468526499</v>
      </c>
    </row>
    <row r="66" spans="1:13" x14ac:dyDescent="0.2">
      <c r="A66" s="6">
        <f>A65+1</f>
        <v>2</v>
      </c>
      <c r="B66" s="52" t="s">
        <v>62</v>
      </c>
      <c r="C66" s="73">
        <f t="shared" ref="C66:C76" si="7">SUM(D66:M66)</f>
        <v>15109.04133258517</v>
      </c>
      <c r="D66" s="80">
        <f>'[1]WP-H-1.3 and 1.4 (2023)'!$W43</f>
        <v>5287.6316806950699</v>
      </c>
      <c r="E66" s="80">
        <f>'[1]WP-H-1.3 and 1.4 (2023)'!$X43</f>
        <v>141.07406461947701</v>
      </c>
      <c r="F66" s="80">
        <f>'[1]WP-H-1.3 and 1.4 (2023)'!$AA43</f>
        <v>0.31781945251815502</v>
      </c>
      <c r="G66" s="80">
        <f>'[1]WP-H-1.3 and 1.4 (2023)'!$Y43</f>
        <v>3167.9264310021199</v>
      </c>
      <c r="H66" s="80">
        <f>'[1]WP-H-1.3 and 1.4 (2023)'!$AB43</f>
        <v>2125.7992385449002</v>
      </c>
      <c r="I66" s="80">
        <f>'[1]WP-H-1.3 and 1.4 (2023)'!$Z43</f>
        <v>54.159536040991597</v>
      </c>
      <c r="J66" s="80">
        <f>'[1]WP-H-1.3 and 1.4 (2023)'!$AC43</f>
        <v>560.04594162494402</v>
      </c>
      <c r="K66" s="80">
        <f>'[1]WP-H-1.3 and 1.4 (2023)'!$AD43</f>
        <v>3716.6772578862001</v>
      </c>
      <c r="L66" s="80">
        <f>'[1]WP-H-1.3 and 1.4 (2023)'!$AF43</f>
        <v>11.1407550691961</v>
      </c>
      <c r="M66" s="80">
        <f>'[1]WP-H-1.3 and 1.4 (2023)'!$AE43</f>
        <v>44.268607649753797</v>
      </c>
    </row>
    <row r="67" spans="1:13" x14ac:dyDescent="0.2">
      <c r="A67" s="6">
        <f t="shared" ref="A67:A74" si="8">A66+1</f>
        <v>3</v>
      </c>
      <c r="B67" s="52" t="s">
        <v>63</v>
      </c>
      <c r="C67" s="73">
        <f t="shared" si="7"/>
        <v>14863.218278065058</v>
      </c>
      <c r="D67" s="80">
        <f>'[1]WP-H-1.3 and 1.4 (2023)'!$W44</f>
        <v>4798.3560702411996</v>
      </c>
      <c r="E67" s="80">
        <f>'[1]WP-H-1.3 and 1.4 (2023)'!$X44</f>
        <v>131.17665318816299</v>
      </c>
      <c r="F67" s="80">
        <f>'[1]WP-H-1.3 and 1.4 (2023)'!$AA44</f>
        <v>0.53029852032290103</v>
      </c>
      <c r="G67" s="80">
        <f>'[1]WP-H-1.3 and 1.4 (2023)'!$Y44</f>
        <v>2902.3742368994899</v>
      </c>
      <c r="H67" s="80">
        <f>'[1]WP-H-1.3 and 1.4 (2023)'!$AB44</f>
        <v>2172.3596024486201</v>
      </c>
      <c r="I67" s="80">
        <f>'[1]WP-H-1.3 and 1.4 (2023)'!$Z44</f>
        <v>40.552742807034498</v>
      </c>
      <c r="J67" s="80">
        <f>'[1]WP-H-1.3 and 1.4 (2023)'!$AC44</f>
        <v>570.09755477879003</v>
      </c>
      <c r="K67" s="80">
        <f>'[1]WP-H-1.3 and 1.4 (2023)'!$AD44</f>
        <v>4192.5934219233804</v>
      </c>
      <c r="L67" s="80">
        <f>'[1]WP-H-1.3 and 1.4 (2023)'!$AF44</f>
        <v>11.094175790331899</v>
      </c>
      <c r="M67" s="80">
        <f>'[1]WP-H-1.3 and 1.4 (2023)'!$AE44</f>
        <v>44.0835214677275</v>
      </c>
    </row>
    <row r="68" spans="1:13" x14ac:dyDescent="0.2">
      <c r="A68" s="6">
        <f t="shared" si="8"/>
        <v>4</v>
      </c>
      <c r="B68" s="52" t="s">
        <v>64</v>
      </c>
      <c r="C68" s="73">
        <f t="shared" si="7"/>
        <v>16752.518571706332</v>
      </c>
      <c r="D68" s="80">
        <f>'[1]WP-H-1.3 and 1.4 (2023)'!$W45</f>
        <v>6334.0500015361904</v>
      </c>
      <c r="E68" s="80">
        <f>'[1]WP-H-1.3 and 1.4 (2023)'!$X45</f>
        <v>131.735799022024</v>
      </c>
      <c r="F68" s="80">
        <f>'[1]WP-H-1.3 and 1.4 (2023)'!$AA45</f>
        <v>0.56757003142656903</v>
      </c>
      <c r="G68" s="80">
        <f>'[1]WP-H-1.3 and 1.4 (2023)'!$Y45</f>
        <v>3117.9353502541198</v>
      </c>
      <c r="H68" s="80">
        <f>'[1]WP-H-1.3 and 1.4 (2023)'!$AB45</f>
        <v>2303.06945854693</v>
      </c>
      <c r="I68" s="80">
        <f>'[1]WP-H-1.3 and 1.4 (2023)'!$Z45</f>
        <v>46.854607408468503</v>
      </c>
      <c r="J68" s="80">
        <f>'[1]WP-H-1.3 and 1.4 (2023)'!$AC45</f>
        <v>616.73579150043201</v>
      </c>
      <c r="K68" s="80">
        <f>'[1]WP-H-1.3 and 1.4 (2023)'!$AD45</f>
        <v>4146.4131388096102</v>
      </c>
      <c r="L68" s="80">
        <f>'[1]WP-H-1.3 and 1.4 (2023)'!$AF45</f>
        <v>11.089985109027699</v>
      </c>
      <c r="M68" s="80">
        <f>'[1]WP-H-1.3 and 1.4 (2023)'!$AE45</f>
        <v>44.0668694881006</v>
      </c>
    </row>
    <row r="69" spans="1:13" x14ac:dyDescent="0.2">
      <c r="A69" s="6">
        <f t="shared" si="8"/>
        <v>5</v>
      </c>
      <c r="B69" s="52" t="s">
        <v>65</v>
      </c>
      <c r="C69" s="73">
        <f t="shared" si="7"/>
        <v>19213.542778741183</v>
      </c>
      <c r="D69" s="80">
        <f>'[1]WP-H-1.3 and 1.4 (2023)'!$W46</f>
        <v>8007.7891396074901</v>
      </c>
      <c r="E69" s="80">
        <f>'[1]WP-H-1.3 and 1.4 (2023)'!$X46</f>
        <v>140.57553946497401</v>
      </c>
      <c r="F69" s="80">
        <f>'[1]WP-H-1.3 and 1.4 (2023)'!$AA46</f>
        <v>0.67898415542759805</v>
      </c>
      <c r="G69" s="80">
        <f>'[1]WP-H-1.3 and 1.4 (2023)'!$Y46</f>
        <v>3508.2293128021902</v>
      </c>
      <c r="H69" s="80">
        <f>'[1]WP-H-1.3 and 1.4 (2023)'!$AB46</f>
        <v>2384.53878014166</v>
      </c>
      <c r="I69" s="80">
        <f>'[1]WP-H-1.3 and 1.4 (2023)'!$Z46</f>
        <v>56.2915651336087</v>
      </c>
      <c r="J69" s="80">
        <f>'[1]WP-H-1.3 and 1.4 (2023)'!$AC46</f>
        <v>654.90605409102898</v>
      </c>
      <c r="K69" s="80">
        <f>'[1]WP-H-1.3 and 1.4 (2023)'!$AD46</f>
        <v>4405.3398868776603</v>
      </c>
      <c r="L69" s="80">
        <f>'[1]WP-H-1.3 and 1.4 (2023)'!$AF46</f>
        <v>11.0973564429353</v>
      </c>
      <c r="M69" s="80">
        <f>'[1]WP-H-1.3 and 1.4 (2023)'!$AE46</f>
        <v>44.096160024207201</v>
      </c>
    </row>
    <row r="70" spans="1:13" x14ac:dyDescent="0.2">
      <c r="A70" s="6">
        <f t="shared" si="8"/>
        <v>6</v>
      </c>
      <c r="B70" s="52" t="s">
        <v>66</v>
      </c>
      <c r="C70" s="73">
        <f t="shared" si="7"/>
        <v>20666.632046802053</v>
      </c>
      <c r="D70" s="80">
        <f>'[1]WP-H-1.3 and 1.4 (2023)'!$W47</f>
        <v>9041.1238525297395</v>
      </c>
      <c r="E70" s="80">
        <f>'[1]WP-H-1.3 and 1.4 (2023)'!$X47</f>
        <v>148.21817107078601</v>
      </c>
      <c r="F70" s="80">
        <f>'[1]WP-H-1.3 and 1.4 (2023)'!$AA47</f>
        <v>0.52658328911962204</v>
      </c>
      <c r="G70" s="80">
        <f>'[1]WP-H-1.3 and 1.4 (2023)'!$Y47</f>
        <v>3890.6345168845201</v>
      </c>
      <c r="H70" s="80">
        <f>'[1]WP-H-1.3 and 1.4 (2023)'!$AB47</f>
        <v>2480.84228179621</v>
      </c>
      <c r="I70" s="80">
        <f>'[1]WP-H-1.3 and 1.4 (2023)'!$Z47</f>
        <v>91.775201510693904</v>
      </c>
      <c r="J70" s="80">
        <f>'[1]WP-H-1.3 and 1.4 (2023)'!$AC47</f>
        <v>666.69229138625599</v>
      </c>
      <c r="K70" s="80">
        <f>'[1]WP-H-1.3 and 1.4 (2023)'!$AD47</f>
        <v>4291.85594958619</v>
      </c>
      <c r="L70" s="80">
        <f>'[1]WP-H-1.3 and 1.4 (2023)'!$AF47</f>
        <v>11.051048144749799</v>
      </c>
      <c r="M70" s="80">
        <f>'[1]WP-H-1.3 and 1.4 (2023)'!$AE47</f>
        <v>43.9121506037892</v>
      </c>
    </row>
    <row r="71" spans="1:13" x14ac:dyDescent="0.2">
      <c r="A71" s="6">
        <f t="shared" si="8"/>
        <v>7</v>
      </c>
      <c r="B71" s="52" t="s">
        <v>67</v>
      </c>
      <c r="C71" s="73">
        <f t="shared" si="7"/>
        <v>21341.63390262163</v>
      </c>
      <c r="D71" s="80">
        <f>'[1]WP-H-1.3 and 1.4 (2023)'!$W48</f>
        <v>9656.3226204929797</v>
      </c>
      <c r="E71" s="80">
        <f>'[1]WP-H-1.3 and 1.4 (2023)'!$X48</f>
        <v>151.538400257761</v>
      </c>
      <c r="F71" s="80">
        <f>'[1]WP-H-1.3 and 1.4 (2023)'!$AA48</f>
        <v>0.82949677966361501</v>
      </c>
      <c r="G71" s="80">
        <f>'[1]WP-H-1.3 and 1.4 (2023)'!$Y48</f>
        <v>3923.4232230797302</v>
      </c>
      <c r="H71" s="80">
        <f>'[1]WP-H-1.3 and 1.4 (2023)'!$AB48</f>
        <v>2487.72691694061</v>
      </c>
      <c r="I71" s="80">
        <f>'[1]WP-H-1.3 and 1.4 (2023)'!$Z48</f>
        <v>89.796038880171906</v>
      </c>
      <c r="J71" s="80">
        <f>'[1]WP-H-1.3 and 1.4 (2023)'!$AC48</f>
        <v>649.04285517677101</v>
      </c>
      <c r="K71" s="80">
        <f>'[1]WP-H-1.3 and 1.4 (2023)'!$AD48</f>
        <v>4327.9690623140696</v>
      </c>
      <c r="L71" s="80">
        <f>'[1]WP-H-1.3 and 1.4 (2023)'!$AF48</f>
        <v>11.055489609608101</v>
      </c>
      <c r="M71" s="80">
        <f>'[1]WP-H-1.3 and 1.4 (2023)'!$AE48</f>
        <v>43.929799090268297</v>
      </c>
    </row>
    <row r="72" spans="1:13" x14ac:dyDescent="0.2">
      <c r="A72" s="6">
        <f t="shared" si="8"/>
        <v>8</v>
      </c>
      <c r="B72" s="52" t="s">
        <v>68</v>
      </c>
      <c r="C72" s="73">
        <f t="shared" si="7"/>
        <v>21572.432939171518</v>
      </c>
      <c r="D72" s="80">
        <f>'[1]WP-H-1.3 and 1.4 (2023)'!$W49</f>
        <v>9726.9750409599601</v>
      </c>
      <c r="E72" s="80">
        <f>'[1]WP-H-1.3 and 1.4 (2023)'!$X49</f>
        <v>149.648152693512</v>
      </c>
      <c r="F72" s="80">
        <f>'[1]WP-H-1.3 and 1.4 (2023)'!$AA49</f>
        <v>0.79785234920360704</v>
      </c>
      <c r="G72" s="80">
        <f>'[1]WP-H-1.3 and 1.4 (2023)'!$Y49</f>
        <v>3959.9872135354399</v>
      </c>
      <c r="H72" s="80">
        <f>'[1]WP-H-1.3 and 1.4 (2023)'!$AB49</f>
        <v>2557.5942022981899</v>
      </c>
      <c r="I72" s="80">
        <f>'[1]WP-H-1.3 and 1.4 (2023)'!$Z49</f>
        <v>82.357677018229097</v>
      </c>
      <c r="J72" s="80">
        <f>'[1]WP-H-1.3 and 1.4 (2023)'!$AC49</f>
        <v>664.93788642581706</v>
      </c>
      <c r="K72" s="80">
        <f>'[1]WP-H-1.3 and 1.4 (2023)'!$AD49</f>
        <v>4375.1077108661402</v>
      </c>
      <c r="L72" s="80">
        <f>'[1]WP-H-1.3 and 1.4 (2023)'!$AF49</f>
        <v>11.0639170162307</v>
      </c>
      <c r="M72" s="80">
        <f>'[1]WP-H-1.3 and 1.4 (2023)'!$AE49</f>
        <v>43.963286008790497</v>
      </c>
    </row>
    <row r="73" spans="1:13" x14ac:dyDescent="0.2">
      <c r="A73" s="6">
        <f t="shared" si="8"/>
        <v>9</v>
      </c>
      <c r="B73" s="52" t="s">
        <v>69</v>
      </c>
      <c r="C73" s="73">
        <f t="shared" si="7"/>
        <v>20764.102473283336</v>
      </c>
      <c r="D73" s="80">
        <f>'[1]WP-H-1.3 and 1.4 (2023)'!$W50</f>
        <v>8889.70385057764</v>
      </c>
      <c r="E73" s="80">
        <f>'[1]WP-H-1.3 and 1.4 (2023)'!$X50</f>
        <v>150.064902577911</v>
      </c>
      <c r="F73" s="80">
        <f>'[1]WP-H-1.3 and 1.4 (2023)'!$AA50</f>
        <v>1.2295917259463001</v>
      </c>
      <c r="G73" s="80">
        <f>'[1]WP-H-1.3 and 1.4 (2023)'!$Y50</f>
        <v>3887.4408132851599</v>
      </c>
      <c r="H73" s="80">
        <f>'[1]WP-H-1.3 and 1.4 (2023)'!$AB50</f>
        <v>2516.2701056757001</v>
      </c>
      <c r="I73" s="80">
        <f>'[1]WP-H-1.3 and 1.4 (2023)'!$Z50</f>
        <v>81.867316510579201</v>
      </c>
      <c r="J73" s="80">
        <f>'[1]WP-H-1.3 and 1.4 (2023)'!$AC50</f>
        <v>701.30841734445698</v>
      </c>
      <c r="K73" s="80">
        <f>'[1]WP-H-1.3 and 1.4 (2023)'!$AD50</f>
        <v>4481.2410460227302</v>
      </c>
      <c r="L73" s="80">
        <f>'[1]WP-H-1.3 and 1.4 (2023)'!$AF50</f>
        <v>11.053708367831099</v>
      </c>
      <c r="M73" s="80">
        <f>'[1]WP-H-1.3 and 1.4 (2023)'!$AE50</f>
        <v>43.9227211953799</v>
      </c>
    </row>
    <row r="74" spans="1:13" x14ac:dyDescent="0.2">
      <c r="A74" s="6">
        <f t="shared" si="8"/>
        <v>10</v>
      </c>
      <c r="B74" s="52" t="s">
        <v>70</v>
      </c>
      <c r="C74" s="73">
        <f t="shared" si="7"/>
        <v>18998.304163801451</v>
      </c>
      <c r="D74" s="80">
        <f>'[1]WP-H-1.3 and 1.4 (2023)'!$W51</f>
        <v>7610.6878962411502</v>
      </c>
      <c r="E74" s="80">
        <f>'[1]WP-H-1.3 and 1.4 (2023)'!$X51</f>
        <v>138.40731584886501</v>
      </c>
      <c r="F74" s="80">
        <f>'[1]WP-H-1.3 and 1.4 (2023)'!$AA51</f>
        <v>0.90284388801138105</v>
      </c>
      <c r="G74" s="80">
        <f>'[1]WP-H-1.3 and 1.4 (2023)'!$Y51</f>
        <v>3591.9120330937699</v>
      </c>
      <c r="H74" s="80">
        <f>'[1]WP-H-1.3 and 1.4 (2023)'!$AB51</f>
        <v>2446.9438821345602</v>
      </c>
      <c r="I74" s="80">
        <f>'[1]WP-H-1.3 and 1.4 (2023)'!$Z51</f>
        <v>45.053887239855101</v>
      </c>
      <c r="J74" s="80">
        <f>'[1]WP-H-1.3 and 1.4 (2023)'!$AC51</f>
        <v>682.31825689034099</v>
      </c>
      <c r="K74" s="80">
        <f>'[1]WP-H-1.3 and 1.4 (2023)'!$AD51</f>
        <v>4427.0767481488101</v>
      </c>
      <c r="L74" s="80">
        <f>'[1]WP-H-1.3 and 1.4 (2023)'!$AF51</f>
        <v>11.058708948104099</v>
      </c>
      <c r="M74" s="80">
        <f>'[1]WP-H-1.3 and 1.4 (2023)'!$AE51</f>
        <v>43.942591367980597</v>
      </c>
    </row>
    <row r="75" spans="1:13" x14ac:dyDescent="0.2">
      <c r="A75" s="6">
        <f>A74+1</f>
        <v>11</v>
      </c>
      <c r="B75" s="52" t="s">
        <v>71</v>
      </c>
      <c r="C75" s="73">
        <f t="shared" si="7"/>
        <v>15411.894020970356</v>
      </c>
      <c r="D75" s="80">
        <f>'[1]WP-H-1.3 and 1.4 (2023)'!$W52</f>
        <v>4808.4573011387401</v>
      </c>
      <c r="E75" s="80">
        <f>'[1]WP-H-1.3 and 1.4 (2023)'!$X52</f>
        <v>138.858409878961</v>
      </c>
      <c r="F75" s="80">
        <f>'[1]WP-H-1.3 and 1.4 (2023)'!$AA52</f>
        <v>1.14051424504014</v>
      </c>
      <c r="G75" s="80">
        <f>'[1]WP-H-1.3 and 1.4 (2023)'!$Y52</f>
        <v>3148.8742301208199</v>
      </c>
      <c r="H75" s="80">
        <f>'[1]WP-H-1.3 and 1.4 (2023)'!$AB52</f>
        <v>2295.8751543302801</v>
      </c>
      <c r="I75" s="80">
        <f>'[1]WP-H-1.3 and 1.4 (2023)'!$Z52</f>
        <v>40.911700812787799</v>
      </c>
      <c r="J75" s="80">
        <f>'[1]WP-H-1.3 and 1.4 (2023)'!$AC52</f>
        <v>648.09255695158197</v>
      </c>
      <c r="K75" s="80">
        <f>'[1]WP-H-1.3 and 1.4 (2023)'!$AD52</f>
        <v>4274.6252005708902</v>
      </c>
      <c r="L75" s="80">
        <f>'[1]WP-H-1.3 and 1.4 (2023)'!$AF52</f>
        <v>11.0703007355163</v>
      </c>
      <c r="M75" s="80">
        <f>'[1]WP-H-1.3 and 1.4 (2023)'!$AE52</f>
        <v>43.988652185736903</v>
      </c>
    </row>
    <row r="76" spans="1:13" x14ac:dyDescent="0.2">
      <c r="A76" s="6">
        <f t="shared" ref="A76" si="9">A75+1</f>
        <v>12</v>
      </c>
      <c r="B76" s="52" t="s">
        <v>72</v>
      </c>
      <c r="C76" s="73">
        <f t="shared" si="7"/>
        <v>14618.884616786941</v>
      </c>
      <c r="D76" s="80">
        <f>'[1]WP-H-1.3 and 1.4 (2023)'!$W53</f>
        <v>4841.1882679913497</v>
      </c>
      <c r="E76" s="80">
        <f>'[1]WP-H-1.3 and 1.4 (2023)'!$X53</f>
        <v>138.12430575063601</v>
      </c>
      <c r="F76" s="80">
        <f>'[1]WP-H-1.3 and 1.4 (2023)'!$AA53</f>
        <v>1.36846074653753</v>
      </c>
      <c r="G76" s="80">
        <f>'[1]WP-H-1.3 and 1.4 (2023)'!$Y53</f>
        <v>2670.1922280874301</v>
      </c>
      <c r="H76" s="80">
        <f>'[1]WP-H-1.3 and 1.4 (2023)'!$AB53</f>
        <v>2041.2412277839201</v>
      </c>
      <c r="I76" s="80">
        <f>'[1]WP-H-1.3 and 1.4 (2023)'!$Z53</f>
        <v>37.938944607563798</v>
      </c>
      <c r="J76" s="80">
        <f>'[1]WP-H-1.3 and 1.4 (2023)'!$AC53</f>
        <v>604.57764521868</v>
      </c>
      <c r="K76" s="80">
        <f>'[1]WP-H-1.3 and 1.4 (2023)'!$AD53</f>
        <v>4229.2148238393202</v>
      </c>
      <c r="L76" s="80">
        <f>'[1]WP-H-1.3 and 1.4 (2023)'!$AF53</f>
        <v>11.0662311947154</v>
      </c>
      <c r="M76" s="80">
        <f>'[1]WP-H-1.3 and 1.4 (2023)'!$AE53</f>
        <v>43.972481566787799</v>
      </c>
    </row>
    <row r="77" spans="1:13" x14ac:dyDescent="0.2">
      <c r="B77" s="53"/>
    </row>
    <row r="81" spans="1:16" x14ac:dyDescent="0.2">
      <c r="B81" s="166" t="s">
        <v>0</v>
      </c>
      <c r="C81" s="171"/>
      <c r="D81" s="171"/>
      <c r="I81" s="13"/>
      <c r="J81" s="13"/>
      <c r="M81" s="6" t="s">
        <v>166</v>
      </c>
    </row>
    <row r="82" spans="1:16" x14ac:dyDescent="0.2">
      <c r="B82" s="168" t="s">
        <v>3</v>
      </c>
      <c r="C82" s="171"/>
      <c r="D82" s="171"/>
      <c r="M82" s="9" t="s">
        <v>121</v>
      </c>
    </row>
    <row r="83" spans="1:16" x14ac:dyDescent="0.2">
      <c r="B83" s="168" t="s">
        <v>167</v>
      </c>
      <c r="C83" s="172"/>
      <c r="D83" s="172"/>
    </row>
    <row r="84" spans="1:16" x14ac:dyDescent="0.2">
      <c r="B84" s="162" t="s">
        <v>6</v>
      </c>
      <c r="C84" s="171"/>
      <c r="D84" s="171"/>
    </row>
    <row r="85" spans="1:16" x14ac:dyDescent="0.2">
      <c r="B85" s="162" t="s">
        <v>117</v>
      </c>
      <c r="C85" s="171"/>
      <c r="D85" s="171"/>
    </row>
    <row r="86" spans="1:16" x14ac:dyDescent="0.2">
      <c r="B86" s="169" t="s">
        <v>104</v>
      </c>
    </row>
    <row r="87" spans="1:16" x14ac:dyDescent="0.2">
      <c r="B87" s="8" t="s">
        <v>171</v>
      </c>
    </row>
    <row r="89" spans="1:16" ht="45" x14ac:dyDescent="0.2">
      <c r="A89" s="11" t="s">
        <v>15</v>
      </c>
      <c r="B89" s="11" t="s">
        <v>59</v>
      </c>
      <c r="C89" s="11" t="s">
        <v>28</v>
      </c>
      <c r="D89" s="11" t="s">
        <v>106</v>
      </c>
      <c r="E89" s="11" t="s">
        <v>107</v>
      </c>
      <c r="F89" s="11" t="s">
        <v>108</v>
      </c>
      <c r="G89" s="11" t="s">
        <v>109</v>
      </c>
      <c r="H89" s="11" t="s">
        <v>110</v>
      </c>
      <c r="I89" s="11" t="s">
        <v>111</v>
      </c>
      <c r="J89" s="11" t="s">
        <v>112</v>
      </c>
      <c r="K89" s="11" t="s">
        <v>113</v>
      </c>
      <c r="L89" s="11" t="s">
        <v>114</v>
      </c>
      <c r="M89" s="11" t="s">
        <v>115</v>
      </c>
      <c r="N89" s="12"/>
      <c r="O89" s="12"/>
      <c r="P89" s="12"/>
    </row>
    <row r="91" spans="1:16" x14ac:dyDescent="0.2">
      <c r="A91" s="6">
        <v>1</v>
      </c>
      <c r="B91" s="52" t="s">
        <v>61</v>
      </c>
      <c r="C91" s="73">
        <f t="shared" ref="C91:C102" si="10">SUM(D91:O91)</f>
        <v>14901.201070006813</v>
      </c>
      <c r="D91" s="73">
        <f>'[1]WP-H-1.3 and 1.4 (2023)'!$W15</f>
        <v>6019.22656419754</v>
      </c>
      <c r="E91" s="73">
        <f>'[1]WP-H-1.3 and 1.4 (2023)'!$X15</f>
        <v>137.71995363983601</v>
      </c>
      <c r="F91" s="73">
        <f>'[1]WP-H-1.3 and 1.4 (2023)'!$AA15</f>
        <v>0.2908</v>
      </c>
      <c r="G91" s="73">
        <f>'[1]WP-H-1.3 and 1.4 (2023)'!$Y15</f>
        <v>3049.4589961462302</v>
      </c>
      <c r="H91" s="73">
        <f>'[1]WP-H-1.3 and 1.4 (2023)'!$AB15</f>
        <v>1890.3668951371001</v>
      </c>
      <c r="I91" s="73">
        <f>'[1]WP-H-1.3 and 1.4 (2023)'!$Z15</f>
        <v>52.948959955087702</v>
      </c>
      <c r="J91" s="73">
        <f>'[1]WP-H-1.3 and 1.4 (2023)'!$AC15</f>
        <v>503.68931490891401</v>
      </c>
      <c r="K91" s="73">
        <f>'[1]WP-H-1.3 and 1.4 (2023)'!$AD15</f>
        <v>3195.6373680000002</v>
      </c>
      <c r="L91" s="73">
        <f>'[1]WP-H-1.3 and 1.4 (2023)'!$AF15</f>
        <v>10.4275566434541</v>
      </c>
      <c r="M91" s="73">
        <f>'[1]WP-H-1.3 and 1.4 (2023)'!$AE15</f>
        <v>41.434661378653203</v>
      </c>
      <c r="N91" s="78"/>
      <c r="O91" s="78"/>
      <c r="P91" s="78"/>
    </row>
    <row r="92" spans="1:16" x14ac:dyDescent="0.2">
      <c r="A92" s="6">
        <f>A91+1</f>
        <v>2</v>
      </c>
      <c r="B92" s="52" t="s">
        <v>62</v>
      </c>
      <c r="C92" s="73">
        <f t="shared" si="10"/>
        <v>14270.013397188763</v>
      </c>
      <c r="D92" s="73">
        <f>'[1]WP-H-1.3 and 1.4 (2023)'!$W16</f>
        <v>4953.1584171388904</v>
      </c>
      <c r="E92" s="73">
        <f>'[1]WP-H-1.3 and 1.4 (2023)'!$X16</f>
        <v>132.07865251152899</v>
      </c>
      <c r="F92" s="73">
        <f>'[1]WP-H-1.3 and 1.4 (2023)'!$AA16</f>
        <v>0.29620800000000003</v>
      </c>
      <c r="G92" s="73">
        <f>'[1]WP-H-1.3 and 1.4 (2023)'!$Y16</f>
        <v>2966.0834387883201</v>
      </c>
      <c r="H92" s="73">
        <f>'[1]WP-H-1.3 and 1.4 (2023)'!$AB16</f>
        <v>1983.33241850642</v>
      </c>
      <c r="I92" s="73">
        <f>'[1]WP-H-1.3 and 1.4 (2023)'!$Z16</f>
        <v>51.830588695833498</v>
      </c>
      <c r="J92" s="73">
        <f>'[1]WP-H-1.3 and 1.4 (2023)'!$AC16</f>
        <v>535.729635525665</v>
      </c>
      <c r="K92" s="73">
        <f>'[1]WP-H-1.3 and 1.4 (2023)'!$AD16</f>
        <v>3595.6418199999998</v>
      </c>
      <c r="L92" s="73">
        <f>'[1]WP-H-1.3 and 1.4 (2023)'!$AF16</f>
        <v>10.4275566434541</v>
      </c>
      <c r="M92" s="73">
        <f>'[1]WP-H-1.3 and 1.4 (2023)'!$AE16</f>
        <v>41.434661378653203</v>
      </c>
      <c r="N92" s="78"/>
      <c r="O92" s="78"/>
      <c r="P92" s="78"/>
    </row>
    <row r="93" spans="1:16" x14ac:dyDescent="0.2">
      <c r="A93" s="6">
        <f t="shared" ref="A93:A100" si="11">A92+1</f>
        <v>3</v>
      </c>
      <c r="B93" s="52" t="s">
        <v>63</v>
      </c>
      <c r="C93" s="73">
        <f t="shared" si="10"/>
        <v>14162.886347427015</v>
      </c>
      <c r="D93" s="73">
        <f>'[1]WP-H-1.3 and 1.4 (2023)'!$W17</f>
        <v>4520.4754343772802</v>
      </c>
      <c r="E93" s="73">
        <f>'[1]WP-H-1.3 and 1.4 (2023)'!$X17</f>
        <v>123.554342099378</v>
      </c>
      <c r="F93" s="73">
        <f>'[1]WP-H-1.3 and 1.4 (2023)'!$AA17</f>
        <v>0.49771199999999999</v>
      </c>
      <c r="G93" s="73">
        <f>'[1]WP-H-1.3 and 1.4 (2023)'!$Y17</f>
        <v>2733.6822474018099</v>
      </c>
      <c r="H93" s="73">
        <f>'[1]WP-H-1.3 and 1.4 (2023)'!$AB17</f>
        <v>2045.34106322609</v>
      </c>
      <c r="I93" s="73">
        <f>'[1]WP-H-1.3 and 1.4 (2023)'!$Z17</f>
        <v>39.111756021699698</v>
      </c>
      <c r="J93" s="73">
        <f>'[1]WP-H-1.3 and 1.4 (2023)'!$AC17</f>
        <v>550.02266227865005</v>
      </c>
      <c r="K93" s="73">
        <f>'[1]WP-H-1.3 and 1.4 (2023)'!$AD17</f>
        <v>4098.3389120000002</v>
      </c>
      <c r="L93" s="73">
        <f>'[1]WP-H-1.3 and 1.4 (2023)'!$AF17</f>
        <v>10.4275566434541</v>
      </c>
      <c r="M93" s="73">
        <f>'[1]WP-H-1.3 and 1.4 (2023)'!$AE17</f>
        <v>41.434661378653203</v>
      </c>
      <c r="N93" s="78"/>
      <c r="O93" s="78"/>
      <c r="P93" s="78"/>
    </row>
    <row r="94" spans="1:16" x14ac:dyDescent="0.2">
      <c r="A94" s="6">
        <f t="shared" si="11"/>
        <v>4</v>
      </c>
      <c r="B94" s="52" t="s">
        <v>64</v>
      </c>
      <c r="C94" s="73">
        <f t="shared" si="10"/>
        <v>15944.738995906702</v>
      </c>
      <c r="D94" s="73">
        <f>'[1]WP-H-1.3 and 1.4 (2023)'!$W18</f>
        <v>5968.5941790156103</v>
      </c>
      <c r="E94" s="73">
        <f>'[1]WP-H-1.3 and 1.4 (2023)'!$X18</f>
        <v>124.09724413240799</v>
      </c>
      <c r="F94" s="73">
        <f>'[1]WP-H-1.3 and 1.4 (2023)'!$AA18</f>
        <v>0.53403199999999995</v>
      </c>
      <c r="G94" s="73">
        <f>'[1]WP-H-1.3 and 1.4 (2023)'!$Y18</f>
        <v>2938.13938494793</v>
      </c>
      <c r="H94" s="73">
        <f>'[1]WP-H-1.3 and 1.4 (2023)'!$AB18</f>
        <v>2169.1631885228699</v>
      </c>
      <c r="I94" s="73">
        <f>'[1]WP-H-1.3 and 1.4 (2023)'!$Z18</f>
        <v>45.171470954821103</v>
      </c>
      <c r="J94" s="73">
        <f>'[1]WP-H-1.3 and 1.4 (2023)'!$AC18</f>
        <v>595.12265431095705</v>
      </c>
      <c r="K94" s="73">
        <f>'[1]WP-H-1.3 and 1.4 (2023)'!$AD18</f>
        <v>4052.0546239999999</v>
      </c>
      <c r="L94" s="73">
        <f>'[1]WP-H-1.3 and 1.4 (2023)'!$AF18</f>
        <v>10.4275566434541</v>
      </c>
      <c r="M94" s="73">
        <f>'[1]WP-H-1.3 and 1.4 (2023)'!$AE18</f>
        <v>41.434661378653203</v>
      </c>
      <c r="N94" s="78"/>
      <c r="O94" s="78"/>
      <c r="P94" s="78"/>
    </row>
    <row r="95" spans="1:16" x14ac:dyDescent="0.2">
      <c r="A95" s="6">
        <f t="shared" si="11"/>
        <v>5</v>
      </c>
      <c r="B95" s="52" t="s">
        <v>65</v>
      </c>
      <c r="C95" s="73">
        <f t="shared" si="10"/>
        <v>18278.334843226363</v>
      </c>
      <c r="D95" s="73">
        <f>'[1]WP-H-1.3 and 1.4 (2023)'!$W19</f>
        <v>7544.36235141617</v>
      </c>
      <c r="E95" s="73">
        <f>'[1]WP-H-1.3 and 1.4 (2023)'!$X19</f>
        <v>132.469309583426</v>
      </c>
      <c r="F95" s="73">
        <f>'[1]WP-H-1.3 and 1.4 (2023)'!$AA19</f>
        <v>0.63827999999999996</v>
      </c>
      <c r="G95" s="73">
        <f>'[1]WP-H-1.3 and 1.4 (2023)'!$Y19</f>
        <v>3305.07017455188</v>
      </c>
      <c r="H95" s="73">
        <f>'[1]WP-H-1.3 and 1.4 (2023)'!$AB19</f>
        <v>2246.8063923073801</v>
      </c>
      <c r="I95" s="73">
        <f>'[1]WP-H-1.3 and 1.4 (2023)'!$Z19</f>
        <v>54.174315250307203</v>
      </c>
      <c r="J95" s="73">
        <f>'[1]WP-H-1.3 and 1.4 (2023)'!$AC19</f>
        <v>631.409270095088</v>
      </c>
      <c r="K95" s="73">
        <f>'[1]WP-H-1.3 and 1.4 (2023)'!$AD19</f>
        <v>4311.5425320000004</v>
      </c>
      <c r="L95" s="73">
        <f>'[1]WP-H-1.3 and 1.4 (2023)'!$AF19</f>
        <v>10.4275566434541</v>
      </c>
      <c r="M95" s="73">
        <f>'[1]WP-H-1.3 and 1.4 (2023)'!$AE19</f>
        <v>41.434661378653203</v>
      </c>
      <c r="N95" s="78"/>
      <c r="O95" s="78"/>
      <c r="P95" s="78"/>
    </row>
    <row r="96" spans="1:16" x14ac:dyDescent="0.2">
      <c r="A96" s="6">
        <f t="shared" si="11"/>
        <v>6</v>
      </c>
      <c r="B96" s="52" t="s">
        <v>66</v>
      </c>
      <c r="C96" s="73">
        <f t="shared" si="10"/>
        <v>19614.993245218295</v>
      </c>
      <c r="D96" s="73">
        <f>'[1]WP-H-1.3 and 1.4 (2023)'!$W20</f>
        <v>8492.7522676575809</v>
      </c>
      <c r="E96" s="73">
        <f>'[1]WP-H-1.3 and 1.4 (2023)'!$X20</f>
        <v>139.45050864527599</v>
      </c>
      <c r="F96" s="73">
        <f>'[1]WP-H-1.3 and 1.4 (2023)'!$AA20</f>
        <v>0.49684800000000001</v>
      </c>
      <c r="G96" s="73">
        <f>'[1]WP-H-1.3 and 1.4 (2023)'!$Y20</f>
        <v>3655.7800406792599</v>
      </c>
      <c r="H96" s="73">
        <f>'[1]WP-H-1.3 and 1.4 (2023)'!$AB20</f>
        <v>2340.2694826059701</v>
      </c>
      <c r="I96" s="73">
        <f>'[1]WP-H-1.3 and 1.4 (2023)'!$Z20</f>
        <v>88.0067775577144</v>
      </c>
      <c r="J96" s="73">
        <f>'[1]WP-H-1.3 and 1.4 (2023)'!$AC20</f>
        <v>642.16809405038202</v>
      </c>
      <c r="K96" s="73">
        <f>'[1]WP-H-1.3 and 1.4 (2023)'!$AD20</f>
        <v>4204.2070080000003</v>
      </c>
      <c r="L96" s="73">
        <f>'[1]WP-H-1.3 and 1.4 (2023)'!$AF20</f>
        <v>10.4275566434541</v>
      </c>
      <c r="M96" s="73">
        <f>'[1]WP-H-1.3 and 1.4 (2023)'!$AE20</f>
        <v>41.434661378653203</v>
      </c>
      <c r="N96" s="78"/>
      <c r="O96" s="78"/>
      <c r="P96" s="78"/>
    </row>
    <row r="97" spans="1:16" x14ac:dyDescent="0.2">
      <c r="A97" s="6">
        <f t="shared" si="11"/>
        <v>7</v>
      </c>
      <c r="B97" s="52" t="s">
        <v>67</v>
      </c>
      <c r="C97" s="73">
        <f t="shared" si="10"/>
        <v>20241.45994158653</v>
      </c>
      <c r="D97" s="73">
        <f>'[1]WP-H-1.3 and 1.4 (2023)'!$W21</f>
        <v>9066.0136725708398</v>
      </c>
      <c r="E97" s="73">
        <f>'[1]WP-H-1.3 and 1.4 (2023)'!$X21</f>
        <v>142.478874854412</v>
      </c>
      <c r="F97" s="73">
        <f>'[1]WP-H-1.3 and 1.4 (2023)'!$AA21</f>
        <v>0.77917599999999998</v>
      </c>
      <c r="G97" s="73">
        <f>'[1]WP-H-1.3 and 1.4 (2023)'!$Y21</f>
        <v>3685.3684236117901</v>
      </c>
      <c r="H97" s="73">
        <f>'[1]WP-H-1.3 and 1.4 (2023)'!$AB21</f>
        <v>2343.9427337325601</v>
      </c>
      <c r="I97" s="73">
        <f>'[1]WP-H-1.3 and 1.4 (2023)'!$Z21</f>
        <v>86.085319786108997</v>
      </c>
      <c r="J97" s="73">
        <f>'[1]WP-H-1.3 and 1.4 (2023)'!$AC21</f>
        <v>624.74911900870995</v>
      </c>
      <c r="K97" s="73">
        <f>'[1]WP-H-1.3 and 1.4 (2023)'!$AD21</f>
        <v>4240.1804039999997</v>
      </c>
      <c r="L97" s="73">
        <f>'[1]WP-H-1.3 and 1.4 (2023)'!$AF21</f>
        <v>10.4275566434541</v>
      </c>
      <c r="M97" s="73">
        <f>'[1]WP-H-1.3 and 1.4 (2023)'!$AE21</f>
        <v>41.434661378653203</v>
      </c>
      <c r="N97" s="78"/>
      <c r="O97" s="78"/>
      <c r="P97" s="78"/>
    </row>
    <row r="98" spans="1:16" x14ac:dyDescent="0.2">
      <c r="A98" s="6">
        <f t="shared" si="11"/>
        <v>8</v>
      </c>
      <c r="B98" s="52" t="s">
        <v>68</v>
      </c>
      <c r="C98" s="73">
        <f t="shared" si="10"/>
        <v>20464.163059464721</v>
      </c>
      <c r="D98" s="73">
        <f>'[1]WP-H-1.3 and 1.4 (2023)'!$W22</f>
        <v>9143.3244569846702</v>
      </c>
      <c r="E98" s="73">
        <f>'[1]WP-H-1.3 and 1.4 (2023)'!$X22</f>
        <v>140.834596962213</v>
      </c>
      <c r="F98" s="73">
        <f>'[1]WP-H-1.3 and 1.4 (2023)'!$AA22</f>
        <v>0.74897599999999998</v>
      </c>
      <c r="G98" s="73">
        <f>'[1]WP-H-1.3 and 1.4 (2023)'!$Y22</f>
        <v>3717.0889503072299</v>
      </c>
      <c r="H98" s="73">
        <f>'[1]WP-H-1.3 and 1.4 (2023)'!$AB22</f>
        <v>2405.1809334344498</v>
      </c>
      <c r="I98" s="73">
        <f>'[1]WP-H-1.3 and 1.4 (2023)'!$Z22</f>
        <v>79.021388746575695</v>
      </c>
      <c r="J98" s="73">
        <f>'[1]WP-H-1.3 and 1.4 (2023)'!$AC22</f>
        <v>637.41774300746999</v>
      </c>
      <c r="K98" s="73">
        <f>'[1]WP-H-1.3 and 1.4 (2023)'!$AD22</f>
        <v>4288.6837960000003</v>
      </c>
      <c r="L98" s="73">
        <f>'[1]WP-H-1.3 and 1.4 (2023)'!$AF22</f>
        <v>10.4275566434541</v>
      </c>
      <c r="M98" s="73">
        <f>'[1]WP-H-1.3 and 1.4 (2023)'!$AE22</f>
        <v>41.434661378653203</v>
      </c>
      <c r="N98" s="78"/>
      <c r="O98" s="78"/>
      <c r="P98" s="78"/>
    </row>
    <row r="99" spans="1:16" x14ac:dyDescent="0.2">
      <c r="A99" s="6">
        <f t="shared" si="11"/>
        <v>9</v>
      </c>
      <c r="B99" s="52" t="s">
        <v>69</v>
      </c>
      <c r="C99" s="73">
        <f t="shared" si="10"/>
        <v>19692.871147360449</v>
      </c>
      <c r="D99" s="73">
        <f>'[1]WP-H-1.3 and 1.4 (2023)'!$W23</f>
        <v>8343.2564151956503</v>
      </c>
      <c r="E99" s="73">
        <f>'[1]WP-H-1.3 and 1.4 (2023)'!$X23</f>
        <v>141.07315581113599</v>
      </c>
      <c r="F99" s="73">
        <f>'[1]WP-H-1.3 and 1.4 (2023)'!$AA23</f>
        <v>1.1576960000000001</v>
      </c>
      <c r="G99" s="73">
        <f>'[1]WP-H-1.3 and 1.4 (2023)'!$Y23</f>
        <v>3651.50295880761</v>
      </c>
      <c r="H99" s="73">
        <f>'[1]WP-H-1.3 and 1.4 (2023)'!$AB23</f>
        <v>2362.5907670101101</v>
      </c>
      <c r="I99" s="73">
        <f>'[1]WP-H-1.3 and 1.4 (2023)'!$Z23</f>
        <v>78.482847289405498</v>
      </c>
      <c r="J99" s="73">
        <f>'[1]WP-H-1.3 and 1.4 (2023)'!$AC23</f>
        <v>674.17060522442603</v>
      </c>
      <c r="K99" s="73">
        <f>'[1]WP-H-1.3 and 1.4 (2023)'!$AD23</f>
        <v>4388.7744839999996</v>
      </c>
      <c r="L99" s="73">
        <f>'[1]WP-H-1.3 and 1.4 (2023)'!$AF23</f>
        <v>10.4275566434541</v>
      </c>
      <c r="M99" s="73">
        <f>'[1]WP-H-1.3 and 1.4 (2023)'!$AE23</f>
        <v>41.434661378653203</v>
      </c>
      <c r="N99" s="78"/>
      <c r="O99" s="78"/>
      <c r="P99" s="78"/>
    </row>
    <row r="100" spans="1:16" x14ac:dyDescent="0.2">
      <c r="A100" s="6">
        <f t="shared" si="11"/>
        <v>10</v>
      </c>
      <c r="B100" s="52" t="s">
        <v>70</v>
      </c>
      <c r="C100" s="73">
        <f t="shared" si="10"/>
        <v>18074.42686897963</v>
      </c>
      <c r="D100" s="73">
        <f>'[1]WP-H-1.3 and 1.4 (2023)'!$W24</f>
        <v>7169.0926763471298</v>
      </c>
      <c r="E100" s="73">
        <f>'[1]WP-H-1.3 and 1.4 (2023)'!$X24</f>
        <v>130.44132940724899</v>
      </c>
      <c r="F100" s="73">
        <f>'[1]WP-H-1.3 and 1.4 (2023)'!$AA24</f>
        <v>0.85132799999999997</v>
      </c>
      <c r="G100" s="73">
        <f>'[1]WP-H-1.3 and 1.4 (2023)'!$Y24</f>
        <v>3383.4929458479501</v>
      </c>
      <c r="H100" s="73">
        <f>'[1]WP-H-1.3 and 1.4 (2023)'!$AB24</f>
        <v>2305.3576980285502</v>
      </c>
      <c r="I100" s="73">
        <f>'[1]WP-H-1.3 and 1.4 (2023)'!$Z24</f>
        <v>43.3448122908977</v>
      </c>
      <c r="J100" s="73">
        <f>'[1]WP-H-1.3 and 1.4 (2023)'!$AC24</f>
        <v>656.45117703574203</v>
      </c>
      <c r="K100" s="73">
        <f>'[1]WP-H-1.3 and 1.4 (2023)'!$AD24</f>
        <v>4333.5326839999998</v>
      </c>
      <c r="L100" s="73">
        <f>'[1]WP-H-1.3 and 1.4 (2023)'!$AF24</f>
        <v>10.4275566434541</v>
      </c>
      <c r="M100" s="73">
        <f>'[1]WP-H-1.3 and 1.4 (2023)'!$AE24</f>
        <v>41.434661378653203</v>
      </c>
      <c r="N100" s="78"/>
      <c r="O100" s="78"/>
      <c r="P100" s="78"/>
    </row>
    <row r="101" spans="1:16" x14ac:dyDescent="0.2">
      <c r="A101" s="6">
        <f>A100+1</f>
        <v>11</v>
      </c>
      <c r="B101" s="52" t="s">
        <v>71</v>
      </c>
      <c r="C101" s="73">
        <f t="shared" si="10"/>
        <v>14699.757417927573</v>
      </c>
      <c r="D101" s="73">
        <f>'[1]WP-H-1.3 and 1.4 (2023)'!$W25</f>
        <v>4533.8924750364304</v>
      </c>
      <c r="E101" s="73">
        <f>'[1]WP-H-1.3 and 1.4 (2023)'!$X25</f>
        <v>130.935763229808</v>
      </c>
      <c r="F101" s="73">
        <f>'[1]WP-H-1.3 and 1.4 (2023)'!$AA25</f>
        <v>1.0753360000000001</v>
      </c>
      <c r="G101" s="73">
        <f>'[1]WP-H-1.3 and 1.4 (2023)'!$Y25</f>
        <v>2969.1858020413902</v>
      </c>
      <c r="H101" s="73">
        <f>'[1]WP-H-1.3 and 1.4 (2023)'!$AB25</f>
        <v>2164.5286180363701</v>
      </c>
      <c r="I101" s="73">
        <f>'[1]WP-H-1.3 and 1.4 (2023)'!$Z25</f>
        <v>39.4549360246994</v>
      </c>
      <c r="J101" s="73">
        <f>'[1]WP-H-1.3 and 1.4 (2023)'!$AC25</f>
        <v>625.66634953676703</v>
      </c>
      <c r="K101" s="73">
        <f>'[1]WP-H-1.3 and 1.4 (2023)'!$AD25</f>
        <v>4183.1559200000002</v>
      </c>
      <c r="L101" s="73">
        <f>'[1]WP-H-1.3 and 1.4 (2023)'!$AF25</f>
        <v>10.4275566434541</v>
      </c>
      <c r="M101" s="73">
        <f>'[1]WP-H-1.3 and 1.4 (2023)'!$AE25</f>
        <v>41.434661378653203</v>
      </c>
      <c r="N101" s="78"/>
      <c r="O101" s="78"/>
      <c r="P101" s="78"/>
    </row>
    <row r="102" spans="1:16" x14ac:dyDescent="0.2">
      <c r="A102" s="6">
        <f t="shared" ref="A102" si="12">A101+1</f>
        <v>12</v>
      </c>
      <c r="B102" s="52" t="s">
        <v>72</v>
      </c>
      <c r="C102" s="73">
        <f t="shared" si="10"/>
        <v>13954.369375695311</v>
      </c>
      <c r="D102" s="73">
        <f>'[1]WP-H-1.3 and 1.4 (2023)'!$W26</f>
        <v>4565.0522810125603</v>
      </c>
      <c r="E102" s="73">
        <f>'[1]WP-H-1.3 and 1.4 (2023)'!$X26</f>
        <v>130.29451134594399</v>
      </c>
      <c r="F102" s="73">
        <f>'[1]WP-H-1.3 and 1.4 (2023)'!$AA26</f>
        <v>1.2907679999999999</v>
      </c>
      <c r="G102" s="73">
        <f>'[1]WP-H-1.3 and 1.4 (2023)'!$Y26</f>
        <v>2518.6584218245498</v>
      </c>
      <c r="H102" s="73">
        <f>'[1]WP-H-1.3 and 1.4 (2023)'!$AB26</f>
        <v>1925.3725562070499</v>
      </c>
      <c r="I102" s="73">
        <f>'[1]WP-H-1.3 and 1.4 (2023)'!$Z26</f>
        <v>36.576850932517601</v>
      </c>
      <c r="J102" s="73">
        <f>'[1]WP-H-1.3 and 1.4 (2023)'!$AC26</f>
        <v>584.32858435058097</v>
      </c>
      <c r="K102" s="73">
        <f>'[1]WP-H-1.3 and 1.4 (2023)'!$AD26</f>
        <v>4140.9331840000004</v>
      </c>
      <c r="L102" s="73">
        <f>'[1]WP-H-1.3 and 1.4 (2023)'!$AF26</f>
        <v>10.4275566434541</v>
      </c>
      <c r="M102" s="73">
        <f>'[1]WP-H-1.3 and 1.4 (2023)'!$AE26</f>
        <v>41.434661378653203</v>
      </c>
      <c r="N102" s="78"/>
      <c r="O102" s="78"/>
      <c r="P102" s="78"/>
    </row>
    <row r="103" spans="1:16" x14ac:dyDescent="0.2">
      <c r="B103" s="53"/>
      <c r="C103" s="73"/>
      <c r="D103" s="73"/>
      <c r="E103" s="73"/>
      <c r="F103" s="73"/>
      <c r="G103" s="73"/>
      <c r="H103" s="73"/>
      <c r="I103" s="73"/>
      <c r="J103" s="73"/>
      <c r="K103" s="73"/>
      <c r="L103" s="73"/>
      <c r="M103" s="73"/>
    </row>
    <row r="106" spans="1:16" x14ac:dyDescent="0.2">
      <c r="M106" s="6" t="s">
        <v>166</v>
      </c>
    </row>
    <row r="107" spans="1:16" x14ac:dyDescent="0.2">
      <c r="B107" s="166" t="s">
        <v>0</v>
      </c>
      <c r="C107" s="171"/>
      <c r="D107" s="171"/>
      <c r="I107" s="13"/>
      <c r="J107" s="13"/>
      <c r="M107" s="9" t="s">
        <v>123</v>
      </c>
    </row>
    <row r="108" spans="1:16" x14ac:dyDescent="0.2">
      <c r="B108" s="168" t="s">
        <v>3</v>
      </c>
      <c r="C108" s="171"/>
      <c r="D108" s="171"/>
    </row>
    <row r="109" spans="1:16" x14ac:dyDescent="0.2">
      <c r="B109" s="168" t="s">
        <v>167</v>
      </c>
      <c r="C109" s="172"/>
      <c r="D109" s="172"/>
    </row>
    <row r="110" spans="1:16" x14ac:dyDescent="0.2">
      <c r="B110" s="162" t="s">
        <v>6</v>
      </c>
      <c r="C110" s="171"/>
      <c r="D110" s="171"/>
    </row>
    <row r="111" spans="1:16" x14ac:dyDescent="0.2">
      <c r="B111" s="162" t="s">
        <v>117</v>
      </c>
      <c r="C111" s="171"/>
      <c r="D111" s="171"/>
    </row>
    <row r="112" spans="1:16" x14ac:dyDescent="0.2">
      <c r="B112" s="169" t="s">
        <v>104</v>
      </c>
    </row>
    <row r="113" spans="1:13" x14ac:dyDescent="0.2">
      <c r="B113" s="8" t="s">
        <v>172</v>
      </c>
    </row>
    <row r="115" spans="1:13" ht="45" x14ac:dyDescent="0.2">
      <c r="A115" s="11" t="s">
        <v>15</v>
      </c>
      <c r="B115" s="11" t="s">
        <v>59</v>
      </c>
      <c r="C115" s="11" t="s">
        <v>28</v>
      </c>
      <c r="D115" s="11" t="s">
        <v>106</v>
      </c>
      <c r="E115" s="11" t="s">
        <v>107</v>
      </c>
      <c r="F115" s="11" t="s">
        <v>108</v>
      </c>
      <c r="G115" s="11" t="s">
        <v>109</v>
      </c>
      <c r="H115" s="11" t="s">
        <v>110</v>
      </c>
      <c r="I115" s="11" t="s">
        <v>111</v>
      </c>
      <c r="J115" s="11" t="s">
        <v>112</v>
      </c>
      <c r="K115" s="11" t="s">
        <v>113</v>
      </c>
      <c r="L115" s="11" t="s">
        <v>114</v>
      </c>
      <c r="M115" s="11" t="s">
        <v>115</v>
      </c>
    </row>
    <row r="117" spans="1:13" x14ac:dyDescent="0.2">
      <c r="A117" s="6">
        <v>1</v>
      </c>
      <c r="B117" s="52" t="s">
        <v>61</v>
      </c>
      <c r="C117" s="73">
        <f>SUM(D117:M117)</f>
        <v>14346.806633670123</v>
      </c>
      <c r="D117" s="80">
        <f>'[1]WP-H-1.3 and 1.4 (2023)'!$W96</f>
        <v>6485.2257587539498</v>
      </c>
      <c r="E117" s="80">
        <f>'[1]WP-H-1.3 and 1.4 (2023)'!$X96</f>
        <v>145.42269039186701</v>
      </c>
      <c r="F117" s="80">
        <f>'[1]WP-H-1.3 and 1.4 (2023)'!$AA96</f>
        <v>0.30417526408420298</v>
      </c>
      <c r="G117" s="80">
        <f>'[1]WP-H-1.3 and 1.4 (2023)'!$Y96</f>
        <v>2908.9254152736798</v>
      </c>
      <c r="H117" s="80">
        <f>'[1]WP-H-1.3 and 1.4 (2023)'!$AB96</f>
        <v>1546.7223711690101</v>
      </c>
      <c r="I117" s="80">
        <f>'[1]WP-H-1.3 and 1.4 (2023)'!$Z96</f>
        <v>55.423654071437497</v>
      </c>
      <c r="J117" s="80">
        <f>'[1]WP-H-1.3 and 1.4 (2023)'!$AC96</f>
        <v>476.44656205297701</v>
      </c>
      <c r="K117" s="80">
        <f>'[1]WP-H-1.3 and 1.4 (2023)'!$AD96</f>
        <v>2672.98596787713</v>
      </c>
      <c r="L117" s="80">
        <f>'[1]WP-H-1.3 and 1.4 (2023)'!$AF96</f>
        <v>11.128827246167299</v>
      </c>
      <c r="M117" s="80">
        <f>'[1]WP-H-1.3 and 1.4 (2023)'!$AE96</f>
        <v>44.221211569820397</v>
      </c>
    </row>
    <row r="118" spans="1:13" x14ac:dyDescent="0.2">
      <c r="A118" s="6">
        <f>A117+1</f>
        <v>2</v>
      </c>
      <c r="B118" s="52" t="s">
        <v>62</v>
      </c>
      <c r="C118" s="73">
        <f t="shared" ref="C118:C128" si="13">SUM(D118:M118)</f>
        <v>12565.639439096107</v>
      </c>
      <c r="D118" s="80">
        <f>'[1]WP-H-1.3 and 1.4 (2023)'!$W97</f>
        <v>3557.1111502495901</v>
      </c>
      <c r="E118" s="80">
        <f>'[1]WP-H-1.3 and 1.4 (2023)'!$X97</f>
        <v>98.5878701908062</v>
      </c>
      <c r="F118" s="80">
        <f>'[1]WP-H-1.3 and 1.4 (2023)'!$AA97</f>
        <v>0.29408180239239001</v>
      </c>
      <c r="G118" s="80">
        <f>'[1]WP-H-1.3 and 1.4 (2023)'!$Y97</f>
        <v>2766.6281910430998</v>
      </c>
      <c r="H118" s="80">
        <f>'[1]WP-H-1.3 and 1.4 (2023)'!$AB97</f>
        <v>1987.37572639271</v>
      </c>
      <c r="I118" s="80">
        <f>'[1]WP-H-1.3 and 1.4 (2023)'!$Z97</f>
        <v>39.483047615470902</v>
      </c>
      <c r="J118" s="80">
        <f>'[1]WP-H-1.3 and 1.4 (2023)'!$AC97</f>
        <v>542.66319228142595</v>
      </c>
      <c r="K118" s="80">
        <f>'[1]WP-H-1.3 and 1.4 (2023)'!$AD97</f>
        <v>3573.49617952061</v>
      </c>
      <c r="L118" s="80">
        <f>'[1]WP-H-1.3 and 1.4 (2023)'!$AF97</f>
        <v>0</v>
      </c>
      <c r="M118" s="80">
        <f>'[1]WP-H-1.3 and 1.4 (2023)'!$AE97</f>
        <v>0</v>
      </c>
    </row>
    <row r="119" spans="1:13" x14ac:dyDescent="0.2">
      <c r="A119" s="6">
        <f t="shared" ref="A119:A126" si="14">A118+1</f>
        <v>3</v>
      </c>
      <c r="B119" s="52" t="s">
        <v>63</v>
      </c>
      <c r="C119" s="73">
        <f t="shared" si="13"/>
        <v>13077.536479686854</v>
      </c>
      <c r="D119" s="80">
        <f>'[1]WP-H-1.3 and 1.4 (2023)'!$W98</f>
        <v>4211.7384047722398</v>
      </c>
      <c r="E119" s="80">
        <f>'[1]WP-H-1.3 and 1.4 (2023)'!$X98</f>
        <v>96.461452543422098</v>
      </c>
      <c r="F119" s="80">
        <f>'[1]WP-H-1.3 and 1.4 (2023)'!$AA98</f>
        <v>0.30439549940690902</v>
      </c>
      <c r="G119" s="80">
        <f>'[1]WP-H-1.3 and 1.4 (2023)'!$Y98</f>
        <v>2543.3650701690199</v>
      </c>
      <c r="H119" s="80">
        <f>'[1]WP-H-1.3 and 1.4 (2023)'!$AB98</f>
        <v>1570.15037718944</v>
      </c>
      <c r="I119" s="80">
        <f>'[1]WP-H-1.3 and 1.4 (2023)'!$Z98</f>
        <v>37.290216780024501</v>
      </c>
      <c r="J119" s="80">
        <f>'[1]WP-H-1.3 and 1.4 (2023)'!$AC98</f>
        <v>525.84221389051095</v>
      </c>
      <c r="K119" s="80">
        <f>'[1]WP-H-1.3 and 1.4 (2023)'!$AD98</f>
        <v>4092.3843488427901</v>
      </c>
      <c r="L119" s="80">
        <f>'[1]WP-H-1.3 and 1.4 (2023)'!$AF98</f>
        <v>0</v>
      </c>
      <c r="M119" s="80">
        <f>'[1]WP-H-1.3 and 1.4 (2023)'!$AE98</f>
        <v>0</v>
      </c>
    </row>
    <row r="120" spans="1:13" x14ac:dyDescent="0.2">
      <c r="A120" s="6">
        <f t="shared" si="14"/>
        <v>4</v>
      </c>
      <c r="B120" s="52" t="s">
        <v>64</v>
      </c>
      <c r="C120" s="73">
        <f t="shared" si="13"/>
        <v>14833.413562162526</v>
      </c>
      <c r="D120" s="80">
        <f>'[1]WP-H-1.3 and 1.4 (2023)'!$W99</f>
        <v>6317.7800197841898</v>
      </c>
      <c r="E120" s="80">
        <f>'[1]WP-H-1.3 and 1.4 (2023)'!$X99</f>
        <v>98.434108678163</v>
      </c>
      <c r="F120" s="80">
        <f>'[1]WP-H-1.3 and 1.4 (2023)'!$AA99</f>
        <v>0.49256283540986301</v>
      </c>
      <c r="G120" s="80">
        <f>'[1]WP-H-1.3 and 1.4 (2023)'!$Y99</f>
        <v>2520.8467000800201</v>
      </c>
      <c r="H120" s="80">
        <f>'[1]WP-H-1.3 and 1.4 (2023)'!$AB99</f>
        <v>1501.7371277802299</v>
      </c>
      <c r="I120" s="80">
        <f>'[1]WP-H-1.3 and 1.4 (2023)'!$Z99</f>
        <v>40.471256487279398</v>
      </c>
      <c r="J120" s="80">
        <f>'[1]WP-H-1.3 and 1.4 (2023)'!$AC99</f>
        <v>501.38600344893302</v>
      </c>
      <c r="K120" s="80">
        <f>'[1]WP-H-1.3 and 1.4 (2023)'!$AD99</f>
        <v>3852.2657830683002</v>
      </c>
      <c r="L120" s="80">
        <f>'[1]WP-H-1.3 and 1.4 (2023)'!$AF99</f>
        <v>0</v>
      </c>
      <c r="M120" s="80">
        <f>'[1]WP-H-1.3 and 1.4 (2023)'!$AE99</f>
        <v>0</v>
      </c>
    </row>
    <row r="121" spans="1:13" x14ac:dyDescent="0.2">
      <c r="A121" s="6">
        <f t="shared" si="14"/>
        <v>5</v>
      </c>
      <c r="B121" s="52" t="s">
        <v>65</v>
      </c>
      <c r="C121" s="73">
        <f t="shared" si="13"/>
        <v>17818.791338613555</v>
      </c>
      <c r="D121" s="80">
        <f>'[1]WP-H-1.3 and 1.4 (2023)'!$W100</f>
        <v>7881.3160538584498</v>
      </c>
      <c r="E121" s="80">
        <f>'[1]WP-H-1.3 and 1.4 (2023)'!$X100</f>
        <v>118.49176060393999</v>
      </c>
      <c r="F121" s="80">
        <f>'[1]WP-H-1.3 and 1.4 (2023)'!$AA100</f>
        <v>0.30523663288172798</v>
      </c>
      <c r="G121" s="80">
        <f>'[1]WP-H-1.3 and 1.4 (2023)'!$Y100</f>
        <v>3351.33242394333</v>
      </c>
      <c r="H121" s="80">
        <f>'[1]WP-H-1.3 and 1.4 (2023)'!$AB100</f>
        <v>1756.4277467965601</v>
      </c>
      <c r="I121" s="80">
        <f>'[1]WP-H-1.3 and 1.4 (2023)'!$Z100</f>
        <v>51.623950433447099</v>
      </c>
      <c r="J121" s="80">
        <f>'[1]WP-H-1.3 and 1.4 (2023)'!$AC100</f>
        <v>565.09650416572595</v>
      </c>
      <c r="K121" s="80">
        <f>'[1]WP-H-1.3 and 1.4 (2023)'!$AD100</f>
        <v>4094.1976621792201</v>
      </c>
      <c r="L121" s="80">
        <f>'[1]WP-H-1.3 and 1.4 (2023)'!$AF100</f>
        <v>0</v>
      </c>
      <c r="M121" s="80">
        <f>'[1]WP-H-1.3 and 1.4 (2023)'!$AE100</f>
        <v>0</v>
      </c>
    </row>
    <row r="122" spans="1:13" x14ac:dyDescent="0.2">
      <c r="A122" s="6">
        <f t="shared" si="14"/>
        <v>6</v>
      </c>
      <c r="B122" s="52" t="s">
        <v>66</v>
      </c>
      <c r="C122" s="73">
        <f t="shared" si="13"/>
        <v>19017.019471495529</v>
      </c>
      <c r="D122" s="80">
        <f>'[1]WP-H-1.3 and 1.4 (2023)'!$W101</f>
        <v>8530.0315278816506</v>
      </c>
      <c r="E122" s="80">
        <f>'[1]WP-H-1.3 and 1.4 (2023)'!$X101</f>
        <v>125.85067326643799</v>
      </c>
      <c r="F122" s="80">
        <f>'[1]WP-H-1.3 and 1.4 (2023)'!$AA101</f>
        <v>0.30421321941348101</v>
      </c>
      <c r="G122" s="80">
        <f>'[1]WP-H-1.3 and 1.4 (2023)'!$Y101</f>
        <v>3705.6311772969798</v>
      </c>
      <c r="H122" s="80">
        <f>'[1]WP-H-1.3 and 1.4 (2023)'!$AB101</f>
        <v>1847.0369388455599</v>
      </c>
      <c r="I122" s="80">
        <f>'[1]WP-H-1.3 and 1.4 (2023)'!$Z101</f>
        <v>90.274817497388199</v>
      </c>
      <c r="J122" s="80">
        <f>'[1]WP-H-1.3 and 1.4 (2023)'!$AC101</f>
        <v>604.40849628561705</v>
      </c>
      <c r="K122" s="80">
        <f>'[1]WP-H-1.3 and 1.4 (2023)'!$AD101</f>
        <v>4113.48162720248</v>
      </c>
      <c r="L122" s="80">
        <f>'[1]WP-H-1.3 and 1.4 (2023)'!$AF101</f>
        <v>0</v>
      </c>
      <c r="M122" s="80">
        <f>'[1]WP-H-1.3 and 1.4 (2023)'!$AE101</f>
        <v>0</v>
      </c>
    </row>
    <row r="123" spans="1:13" x14ac:dyDescent="0.2">
      <c r="A123" s="6">
        <f t="shared" si="14"/>
        <v>7</v>
      </c>
      <c r="B123" s="52" t="s">
        <v>67</v>
      </c>
      <c r="C123" s="73">
        <f t="shared" si="13"/>
        <v>19709.615331920118</v>
      </c>
      <c r="D123" s="80">
        <f>'[1]WP-H-1.3 and 1.4 (2023)'!$W102</f>
        <v>9229.5944081722901</v>
      </c>
      <c r="E123" s="80">
        <f>'[1]WP-H-1.3 and 1.4 (2023)'!$X102</f>
        <v>131.52044975046999</v>
      </c>
      <c r="F123" s="80">
        <f>'[1]WP-H-1.3 and 1.4 (2023)'!$AA102</f>
        <v>0.53048967634277999</v>
      </c>
      <c r="G123" s="80">
        <f>'[1]WP-H-1.3 and 1.4 (2023)'!$Y102</f>
        <v>3874.5185326536698</v>
      </c>
      <c r="H123" s="80">
        <f>'[1]WP-H-1.3 and 1.4 (2023)'!$AB102</f>
        <v>1948.43603785499</v>
      </c>
      <c r="I123" s="80">
        <f>'[1]WP-H-1.3 and 1.4 (2023)'!$Z102</f>
        <v>85.105504563185704</v>
      </c>
      <c r="J123" s="80">
        <f>'[1]WP-H-1.3 and 1.4 (2023)'!$AC102</f>
        <v>553.43445325992195</v>
      </c>
      <c r="K123" s="80">
        <f>'[1]WP-H-1.3 and 1.4 (2023)'!$AD102</f>
        <v>3886.4754559892499</v>
      </c>
      <c r="L123" s="80">
        <f>'[1]WP-H-1.3 and 1.4 (2023)'!$AF102</f>
        <v>0</v>
      </c>
      <c r="M123" s="80">
        <f>'[1]WP-H-1.3 and 1.4 (2023)'!$AE102</f>
        <v>0</v>
      </c>
    </row>
    <row r="124" spans="1:13" x14ac:dyDescent="0.2">
      <c r="A124" s="6">
        <f t="shared" si="14"/>
        <v>8</v>
      </c>
      <c r="B124" s="52" t="s">
        <v>68</v>
      </c>
      <c r="C124" s="73">
        <f t="shared" si="13"/>
        <v>19984.101475561587</v>
      </c>
      <c r="D124" s="80">
        <f>'[1]WP-H-1.3 and 1.4 (2023)'!$W103</f>
        <v>8886.1985104645591</v>
      </c>
      <c r="E124" s="80">
        <f>'[1]WP-H-1.3 and 1.4 (2023)'!$X103</f>
        <v>127.184216318464</v>
      </c>
      <c r="F124" s="80">
        <f>'[1]WP-H-1.3 and 1.4 (2023)'!$AA103</f>
        <v>0.53733896185563701</v>
      </c>
      <c r="G124" s="80">
        <f>'[1]WP-H-1.3 and 1.4 (2023)'!$Y103</f>
        <v>3754.92665351703</v>
      </c>
      <c r="H124" s="80">
        <f>'[1]WP-H-1.3 and 1.4 (2023)'!$AB103</f>
        <v>2452.48737346075</v>
      </c>
      <c r="I124" s="80">
        <f>'[1]WP-H-1.3 and 1.4 (2023)'!$Z103</f>
        <v>82.145248323452805</v>
      </c>
      <c r="J124" s="80">
        <f>'[1]WP-H-1.3 and 1.4 (2023)'!$AC103</f>
        <v>612.57392120571296</v>
      </c>
      <c r="K124" s="80">
        <f>'[1]WP-H-1.3 and 1.4 (2023)'!$AD103</f>
        <v>4068.0482133097598</v>
      </c>
      <c r="L124" s="80">
        <f>'[1]WP-H-1.3 and 1.4 (2023)'!$AF103</f>
        <v>0</v>
      </c>
      <c r="M124" s="80">
        <f>'[1]WP-H-1.3 and 1.4 (2023)'!$AE103</f>
        <v>0</v>
      </c>
    </row>
    <row r="125" spans="1:13" x14ac:dyDescent="0.2">
      <c r="A125" s="6">
        <f t="shared" si="14"/>
        <v>9</v>
      </c>
      <c r="B125" s="52" t="s">
        <v>69</v>
      </c>
      <c r="C125" s="73">
        <f t="shared" si="13"/>
        <v>19105.770367429548</v>
      </c>
      <c r="D125" s="80">
        <f>'[1]WP-H-1.3 and 1.4 (2023)'!$W104</f>
        <v>8151.7089746264501</v>
      </c>
      <c r="E125" s="80">
        <f>'[1]WP-H-1.3 and 1.4 (2023)'!$X104</f>
        <v>126.32076154624799</v>
      </c>
      <c r="F125" s="80">
        <f>'[1]WP-H-1.3 and 1.4 (2023)'!$AA104</f>
        <v>0.547488243586988</v>
      </c>
      <c r="G125" s="80">
        <f>'[1]WP-H-1.3 and 1.4 (2023)'!$Y104</f>
        <v>3803.1077891579898</v>
      </c>
      <c r="H125" s="80">
        <f>'[1]WP-H-1.3 and 1.4 (2023)'!$AB104</f>
        <v>2390.6128075013098</v>
      </c>
      <c r="I125" s="80">
        <f>'[1]WP-H-1.3 and 1.4 (2023)'!$Z104</f>
        <v>47.837297045349899</v>
      </c>
      <c r="J125" s="80">
        <f>'[1]WP-H-1.3 and 1.4 (2023)'!$AC104</f>
        <v>590.49725331878403</v>
      </c>
      <c r="K125" s="80">
        <f>'[1]WP-H-1.3 and 1.4 (2023)'!$AD104</f>
        <v>3995.13799598983</v>
      </c>
      <c r="L125" s="80">
        <f>'[1]WP-H-1.3 and 1.4 (2023)'!$AF104</f>
        <v>0</v>
      </c>
      <c r="M125" s="80">
        <f>'[1]WP-H-1.3 and 1.4 (2023)'!$AE104</f>
        <v>0</v>
      </c>
    </row>
    <row r="126" spans="1:13" x14ac:dyDescent="0.2">
      <c r="A126" s="6">
        <f t="shared" si="14"/>
        <v>10</v>
      </c>
      <c r="B126" s="52" t="s">
        <v>70</v>
      </c>
      <c r="C126" s="73">
        <f t="shared" si="13"/>
        <v>17658.857990108074</v>
      </c>
      <c r="D126" s="80">
        <f>'[1]WP-H-1.3 and 1.4 (2023)'!$W105</f>
        <v>6945.0916835369699</v>
      </c>
      <c r="E126" s="80">
        <f>'[1]WP-H-1.3 and 1.4 (2023)'!$X105</f>
        <v>114.547297724644</v>
      </c>
      <c r="F126" s="80">
        <f>'[1]WP-H-1.3 and 1.4 (2023)'!$AA105</f>
        <v>0.59227195847062497</v>
      </c>
      <c r="G126" s="80">
        <f>'[1]WP-H-1.3 and 1.4 (2023)'!$Y105</f>
        <v>3487.1338201065</v>
      </c>
      <c r="H126" s="80">
        <f>'[1]WP-H-1.3 and 1.4 (2023)'!$AB105</f>
        <v>2274.0193710660601</v>
      </c>
      <c r="I126" s="80">
        <f>'[1]WP-H-1.3 and 1.4 (2023)'!$Z105</f>
        <v>44.1240030830362</v>
      </c>
      <c r="J126" s="80">
        <f>'[1]WP-H-1.3 and 1.4 (2023)'!$AC105</f>
        <v>619.05242150228298</v>
      </c>
      <c r="K126" s="80">
        <f>'[1]WP-H-1.3 and 1.4 (2023)'!$AD105</f>
        <v>4174.2971211301101</v>
      </c>
      <c r="L126" s="80">
        <f>'[1]WP-H-1.3 and 1.4 (2023)'!$AF105</f>
        <v>0</v>
      </c>
      <c r="M126" s="80">
        <f>'[1]WP-H-1.3 and 1.4 (2023)'!$AE105</f>
        <v>0</v>
      </c>
    </row>
    <row r="127" spans="1:13" x14ac:dyDescent="0.2">
      <c r="A127" s="6">
        <f>A126+1</f>
        <v>11</v>
      </c>
      <c r="B127" s="52" t="s">
        <v>71</v>
      </c>
      <c r="C127" s="73">
        <f t="shared" si="13"/>
        <v>14733.67887310293</v>
      </c>
      <c r="D127" s="80">
        <f>'[1]WP-H-1.3 and 1.4 (2023)'!$W106</f>
        <v>4626.8491120471199</v>
      </c>
      <c r="E127" s="80">
        <f>'[1]WP-H-1.3 and 1.4 (2023)'!$X106</f>
        <v>105.882087664818</v>
      </c>
      <c r="F127" s="80">
        <f>'[1]WP-H-1.3 and 1.4 (2023)'!$AA106</f>
        <v>0.58067147851463297</v>
      </c>
      <c r="G127" s="80">
        <f>'[1]WP-H-1.3 and 1.4 (2023)'!$Y106</f>
        <v>3078.4028134379</v>
      </c>
      <c r="H127" s="80">
        <f>'[1]WP-H-1.3 and 1.4 (2023)'!$AB106</f>
        <v>2224.7418850847998</v>
      </c>
      <c r="I127" s="80">
        <f>'[1]WP-H-1.3 and 1.4 (2023)'!$Z106</f>
        <v>39.862735903519997</v>
      </c>
      <c r="J127" s="80">
        <f>'[1]WP-H-1.3 and 1.4 (2023)'!$AC106</f>
        <v>628.58460773632999</v>
      </c>
      <c r="K127" s="80">
        <f>'[1]WP-H-1.3 and 1.4 (2023)'!$AD106</f>
        <v>4028.7749597499301</v>
      </c>
      <c r="L127" s="80">
        <f>'[1]WP-H-1.3 and 1.4 (2023)'!$AF106</f>
        <v>0</v>
      </c>
      <c r="M127" s="80">
        <f>'[1]WP-H-1.3 and 1.4 (2023)'!$AE106</f>
        <v>0</v>
      </c>
    </row>
    <row r="128" spans="1:13" x14ac:dyDescent="0.2">
      <c r="A128" s="6">
        <f t="shared" ref="A128" si="15">A127+1</f>
        <v>12</v>
      </c>
      <c r="B128" s="52" t="s">
        <v>72</v>
      </c>
      <c r="C128" s="73">
        <f t="shared" si="13"/>
        <v>13581.697515735137</v>
      </c>
      <c r="D128" s="80">
        <f>'[1]WP-H-1.3 and 1.4 (2023)'!$W107</f>
        <v>4684.1655048571802</v>
      </c>
      <c r="E128" s="80">
        <f>'[1]WP-H-1.3 and 1.4 (2023)'!$X107</f>
        <v>98.741288391994701</v>
      </c>
      <c r="F128" s="80">
        <f>'[1]WP-H-1.3 and 1.4 (2023)'!$AA107</f>
        <v>0.32185364326684501</v>
      </c>
      <c r="G128" s="80">
        <f>'[1]WP-H-1.3 and 1.4 (2023)'!$Y107</f>
        <v>2423.07970340784</v>
      </c>
      <c r="H128" s="80">
        <f>'[1]WP-H-1.3 and 1.4 (2023)'!$AB107</f>
        <v>1808.9864757860701</v>
      </c>
      <c r="I128" s="80">
        <f>'[1]WP-H-1.3 and 1.4 (2023)'!$Z107</f>
        <v>37.930300986874997</v>
      </c>
      <c r="J128" s="80">
        <f>'[1]WP-H-1.3 and 1.4 (2023)'!$AC107</f>
        <v>538.41652930656005</v>
      </c>
      <c r="K128" s="80">
        <f>'[1]WP-H-1.3 and 1.4 (2023)'!$AD107</f>
        <v>3990.0558593553501</v>
      </c>
      <c r="L128" s="80">
        <f>'[1]WP-H-1.3 and 1.4 (2023)'!$AF107</f>
        <v>0</v>
      </c>
      <c r="M128" s="80">
        <f>'[1]WP-H-1.3 and 1.4 (2023)'!$AE107</f>
        <v>0</v>
      </c>
    </row>
    <row r="129" spans="1:13" x14ac:dyDescent="0.2">
      <c r="B129" s="53"/>
    </row>
    <row r="133" spans="1:13" x14ac:dyDescent="0.2">
      <c r="B133" s="166" t="s">
        <v>0</v>
      </c>
      <c r="C133" s="171"/>
      <c r="D133" s="171"/>
      <c r="I133" s="13"/>
      <c r="J133" s="13"/>
      <c r="M133" s="6" t="s">
        <v>166</v>
      </c>
    </row>
    <row r="134" spans="1:13" x14ac:dyDescent="0.2">
      <c r="B134" s="168" t="s">
        <v>3</v>
      </c>
      <c r="C134" s="171"/>
      <c r="D134" s="171"/>
      <c r="M134" s="9" t="s">
        <v>125</v>
      </c>
    </row>
    <row r="135" spans="1:13" x14ac:dyDescent="0.2">
      <c r="B135" s="168" t="s">
        <v>167</v>
      </c>
      <c r="C135" s="172"/>
      <c r="D135" s="172"/>
    </row>
    <row r="136" spans="1:13" x14ac:dyDescent="0.2">
      <c r="B136" s="162" t="s">
        <v>6</v>
      </c>
      <c r="C136" s="171"/>
      <c r="D136" s="171"/>
    </row>
    <row r="137" spans="1:13" x14ac:dyDescent="0.2">
      <c r="B137" s="162" t="s">
        <v>117</v>
      </c>
      <c r="C137" s="171"/>
      <c r="D137" s="171"/>
    </row>
    <row r="138" spans="1:13" x14ac:dyDescent="0.2">
      <c r="B138" s="169" t="s">
        <v>104</v>
      </c>
    </row>
    <row r="139" spans="1:13" x14ac:dyDescent="0.2">
      <c r="B139" s="8" t="s">
        <v>173</v>
      </c>
    </row>
    <row r="141" spans="1:13" ht="45" x14ac:dyDescent="0.2">
      <c r="A141" s="11" t="s">
        <v>15</v>
      </c>
      <c r="B141" s="11" t="s">
        <v>59</v>
      </c>
      <c r="C141" s="11" t="s">
        <v>28</v>
      </c>
      <c r="D141" s="11" t="s">
        <v>106</v>
      </c>
      <c r="E141" s="11" t="s">
        <v>107</v>
      </c>
      <c r="F141" s="11" t="s">
        <v>108</v>
      </c>
      <c r="G141" s="11" t="s">
        <v>109</v>
      </c>
      <c r="H141" s="11" t="s">
        <v>110</v>
      </c>
      <c r="I141" s="11" t="s">
        <v>111</v>
      </c>
      <c r="J141" s="11" t="s">
        <v>112</v>
      </c>
      <c r="K141" s="11" t="s">
        <v>113</v>
      </c>
      <c r="L141" s="11" t="s">
        <v>114</v>
      </c>
      <c r="M141" s="11" t="s">
        <v>115</v>
      </c>
    </row>
    <row r="143" spans="1:13" x14ac:dyDescent="0.2">
      <c r="A143" s="6">
        <v>1</v>
      </c>
      <c r="B143" s="52" t="s">
        <v>61</v>
      </c>
      <c r="C143" s="73">
        <f>SUM(D143:M143)</f>
        <v>13553.494136930163</v>
      </c>
      <c r="D143" s="80">
        <f>'[1]WP-H-1.3 and 1.4 (2023)'!$W69</f>
        <v>6076.5665104815398</v>
      </c>
      <c r="E143" s="80">
        <f>'[1]WP-H-1.3 and 1.4 (2023)'!$X69</f>
        <v>136.25904219394999</v>
      </c>
      <c r="F143" s="80">
        <f>'[1]WP-H-1.3 and 1.4 (2023)'!$AA69</f>
        <v>0.28500799999999998</v>
      </c>
      <c r="G143" s="80">
        <f>'[1]WP-H-1.3 and 1.4 (2023)'!$Y69</f>
        <v>2725.6227335001699</v>
      </c>
      <c r="H143" s="80">
        <f>'[1]WP-H-1.3 and 1.4 (2023)'!$AB69</f>
        <v>1449.2573907656899</v>
      </c>
      <c r="I143" s="80">
        <f>'[1]WP-H-1.3 and 1.4 (2023)'!$Z69</f>
        <v>53.042114768783598</v>
      </c>
      <c r="J143" s="80">
        <f>'[1]WP-H-1.3 and 1.4 (2023)'!$AC69</f>
        <v>455.973783197925</v>
      </c>
      <c r="K143" s="80">
        <f>'[1]WP-H-1.3 and 1.4 (2023)'!$AD69</f>
        <v>2604.6253360000001</v>
      </c>
      <c r="L143" s="80">
        <f>'[1]WP-H-1.3 and 1.4 (2023)'!$AF69</f>
        <v>10.4275566434541</v>
      </c>
      <c r="M143" s="80">
        <f>'[1]WP-H-1.3 and 1.4 (2023)'!$AE69</f>
        <v>41.434661378653203</v>
      </c>
    </row>
    <row r="144" spans="1:13" x14ac:dyDescent="0.2">
      <c r="A144" s="6">
        <f>A143+1</f>
        <v>2</v>
      </c>
      <c r="B144" s="52" t="s">
        <v>62</v>
      </c>
      <c r="C144" s="73">
        <f t="shared" ref="C144:C154" si="16">SUM(D144:M144)</f>
        <v>11879.032520368297</v>
      </c>
      <c r="D144" s="80">
        <f>'[1]WP-H-1.3 and 1.4 (2023)'!$W70</f>
        <v>3323.1110562598401</v>
      </c>
      <c r="E144" s="80">
        <f>'[1]WP-H-1.3 and 1.4 (2023)'!$X70</f>
        <v>92.102390846344605</v>
      </c>
      <c r="F144" s="80">
        <f>'[1]WP-H-1.3 and 1.4 (2023)'!$AA70</f>
        <v>0.27473599999999998</v>
      </c>
      <c r="G144" s="80">
        <f>'[1]WP-H-1.3 and 1.4 (2023)'!$Y70</f>
        <v>2584.6290267231002</v>
      </c>
      <c r="H144" s="80">
        <f>'[1]WP-H-1.3 and 1.4 (2023)'!$AB70</f>
        <v>1856.63870774874</v>
      </c>
      <c r="I144" s="80">
        <f>'[1]WP-H-1.3 and 1.4 (2023)'!$Z70</f>
        <v>37.7738683730893</v>
      </c>
      <c r="J144" s="80">
        <f>'[1]WP-H-1.3 and 1.4 (2023)'!$AC70</f>
        <v>519.17187841718203</v>
      </c>
      <c r="K144" s="80">
        <f>'[1]WP-H-1.3 and 1.4 (2023)'!$AD70</f>
        <v>3465.330856</v>
      </c>
      <c r="L144" s="80">
        <f>'[1]WP-H-1.3 and 1.4 (2023)'!$AF70</f>
        <v>0</v>
      </c>
      <c r="M144" s="80">
        <f>'[1]WP-H-1.3 and 1.4 (2023)'!$AE70</f>
        <v>0</v>
      </c>
    </row>
    <row r="145" spans="1:13" x14ac:dyDescent="0.2">
      <c r="A145" s="6">
        <f t="shared" ref="A145:A152" si="17">A144+1</f>
        <v>3</v>
      </c>
      <c r="B145" s="52" t="s">
        <v>63</v>
      </c>
      <c r="C145" s="73">
        <f t="shared" si="16"/>
        <v>12481.118637178342</v>
      </c>
      <c r="D145" s="80">
        <f>'[1]WP-H-1.3 and 1.4 (2023)'!$W71</f>
        <v>3968.28000690624</v>
      </c>
      <c r="E145" s="80">
        <f>'[1]WP-H-1.3 and 1.4 (2023)'!$X71</f>
        <v>90.885524402814198</v>
      </c>
      <c r="F145" s="80">
        <f>'[1]WP-H-1.3 and 1.4 (2023)'!$AA71</f>
        <v>0.2868</v>
      </c>
      <c r="G145" s="80">
        <f>'[1]WP-H-1.3 and 1.4 (2023)'!$Y71</f>
        <v>2396.3465410813501</v>
      </c>
      <c r="H145" s="80">
        <f>'[1]WP-H-1.3 and 1.4 (2023)'!$AB71</f>
        <v>1479.3882598636999</v>
      </c>
      <c r="I145" s="80">
        <f>'[1]WP-H-1.3 and 1.4 (2023)'!$Z71</f>
        <v>35.948384136898497</v>
      </c>
      <c r="J145" s="80">
        <f>'[1]WP-H-1.3 and 1.4 (2023)'!$AC71</f>
        <v>506.92056878734098</v>
      </c>
      <c r="K145" s="80">
        <f>'[1]WP-H-1.3 and 1.4 (2023)'!$AD71</f>
        <v>4003.0625519999999</v>
      </c>
      <c r="L145" s="80">
        <f>'[1]WP-H-1.3 and 1.4 (2023)'!$AF71</f>
        <v>0</v>
      </c>
      <c r="M145" s="80">
        <f>'[1]WP-H-1.3 and 1.4 (2023)'!$AE71</f>
        <v>0</v>
      </c>
    </row>
    <row r="146" spans="1:13" x14ac:dyDescent="0.2">
      <c r="A146" s="6">
        <f t="shared" si="17"/>
        <v>4</v>
      </c>
      <c r="B146" s="52" t="s">
        <v>64</v>
      </c>
      <c r="C146" s="73">
        <f t="shared" si="16"/>
        <v>14128.643781916411</v>
      </c>
      <c r="D146" s="80">
        <f>'[1]WP-H-1.3 and 1.4 (2023)'!$W72</f>
        <v>5953.2702808621198</v>
      </c>
      <c r="E146" s="80">
        <f>'[1]WP-H-1.3 and 1.4 (2023)'!$X72</f>
        <v>92.754868321115893</v>
      </c>
      <c r="F146" s="80">
        <f>'[1]WP-H-1.3 and 1.4 (2023)'!$AA72</f>
        <v>0.464144</v>
      </c>
      <c r="G146" s="80">
        <f>'[1]WP-H-1.3 and 1.4 (2023)'!$Y72</f>
        <v>2375.40428682231</v>
      </c>
      <c r="H146" s="80">
        <f>'[1]WP-H-1.3 and 1.4 (2023)'!$AB72</f>
        <v>1415.09311569646</v>
      </c>
      <c r="I146" s="80">
        <f>'[1]WP-H-1.3 and 1.4 (2023)'!$Z72</f>
        <v>39.000351703905899</v>
      </c>
      <c r="J146" s="80">
        <f>'[1]WP-H-1.3 and 1.4 (2023)'!$AC72</f>
        <v>483.16341451049999</v>
      </c>
      <c r="K146" s="80">
        <f>'[1]WP-H-1.3 and 1.4 (2023)'!$AD72</f>
        <v>3769.49332</v>
      </c>
      <c r="L146" s="80">
        <f>'[1]WP-H-1.3 and 1.4 (2023)'!$AF72</f>
        <v>0</v>
      </c>
      <c r="M146" s="80">
        <f>'[1]WP-H-1.3 and 1.4 (2023)'!$AE72</f>
        <v>0</v>
      </c>
    </row>
    <row r="147" spans="1:13" x14ac:dyDescent="0.2">
      <c r="A147" s="6">
        <f t="shared" si="17"/>
        <v>5</v>
      </c>
      <c r="B147" s="52" t="s">
        <v>65</v>
      </c>
      <c r="C147" s="73">
        <f t="shared" si="16"/>
        <v>16953.553244062874</v>
      </c>
      <c r="D147" s="80">
        <f>'[1]WP-H-1.3 and 1.4 (2023)'!$W73</f>
        <v>7424.69268030892</v>
      </c>
      <c r="E147" s="80">
        <f>'[1]WP-H-1.3 and 1.4 (2023)'!$X73</f>
        <v>111.626649866717</v>
      </c>
      <c r="F147" s="80">
        <f>'[1]WP-H-1.3 and 1.4 (2023)'!$AA73</f>
        <v>0.28755199999999997</v>
      </c>
      <c r="G147" s="80">
        <f>'[1]WP-H-1.3 and 1.4 (2023)'!$Y73</f>
        <v>3157.1647612269198</v>
      </c>
      <c r="H147" s="80">
        <f>'[1]WP-H-1.3 and 1.4 (2023)'!$AB73</f>
        <v>1654.6647978604301</v>
      </c>
      <c r="I147" s="80">
        <f>'[1]WP-H-1.3 and 1.4 (2023)'!$Z73</f>
        <v>49.669773754822899</v>
      </c>
      <c r="J147" s="80">
        <f>'[1]WP-H-1.3 and 1.4 (2023)'!$AC73</f>
        <v>543.70530104506599</v>
      </c>
      <c r="K147" s="80">
        <f>'[1]WP-H-1.3 and 1.4 (2023)'!$AD73</f>
        <v>4011.741728</v>
      </c>
      <c r="L147" s="80">
        <f>'[1]WP-H-1.3 and 1.4 (2023)'!$AF73</f>
        <v>0</v>
      </c>
      <c r="M147" s="80">
        <f>'[1]WP-H-1.3 and 1.4 (2023)'!$AE73</f>
        <v>0</v>
      </c>
    </row>
    <row r="148" spans="1:13" x14ac:dyDescent="0.2">
      <c r="A148" s="6">
        <f t="shared" si="17"/>
        <v>6</v>
      </c>
      <c r="B148" s="52" t="s">
        <v>66</v>
      </c>
      <c r="C148" s="73">
        <f t="shared" si="16"/>
        <v>18048.536756479123</v>
      </c>
      <c r="D148" s="80">
        <f>'[1]WP-H-1.3 and 1.4 (2023)'!$W74</f>
        <v>8013.9556578807997</v>
      </c>
      <c r="E148" s="80">
        <f>'[1]WP-H-1.3 and 1.4 (2023)'!$X74</f>
        <v>118.236575301633</v>
      </c>
      <c r="F148" s="80">
        <f>'[1]WP-H-1.3 and 1.4 (2023)'!$AA74</f>
        <v>0.28580800000000001</v>
      </c>
      <c r="G148" s="80">
        <f>'[1]WP-H-1.3 and 1.4 (2023)'!$Y74</f>
        <v>3481.43659753782</v>
      </c>
      <c r="H148" s="80">
        <f>'[1]WP-H-1.3 and 1.4 (2023)'!$AB74</f>
        <v>1735.2892633507299</v>
      </c>
      <c r="I148" s="80">
        <f>'[1]WP-H-1.3 and 1.4 (2023)'!$Z74</f>
        <v>86.559411370800802</v>
      </c>
      <c r="J148" s="80">
        <f>'[1]WP-H-1.3 and 1.4 (2023)'!$AC74</f>
        <v>579.53308703734001</v>
      </c>
      <c r="K148" s="80">
        <f>'[1]WP-H-1.3 and 1.4 (2023)'!$AD74</f>
        <v>4033.2403559999998</v>
      </c>
      <c r="L148" s="80">
        <f>'[1]WP-H-1.3 and 1.4 (2023)'!$AF74</f>
        <v>0</v>
      </c>
      <c r="M148" s="80">
        <f>'[1]WP-H-1.3 and 1.4 (2023)'!$AE74</f>
        <v>0</v>
      </c>
    </row>
    <row r="149" spans="1:13" x14ac:dyDescent="0.2">
      <c r="A149" s="6">
        <f t="shared" si="17"/>
        <v>7</v>
      </c>
      <c r="B149" s="52" t="s">
        <v>67</v>
      </c>
      <c r="C149" s="73">
        <f t="shared" si="16"/>
        <v>18678.595639653526</v>
      </c>
      <c r="D149" s="80">
        <f>'[1]WP-H-1.3 and 1.4 (2023)'!$W75</f>
        <v>8665.0266801345497</v>
      </c>
      <c r="E149" s="80">
        <f>'[1]WP-H-1.3 and 1.4 (2023)'!$X75</f>
        <v>123.47543734555001</v>
      </c>
      <c r="F149" s="80">
        <f>'[1]WP-H-1.3 and 1.4 (2023)'!$AA75</f>
        <v>0.49803999999999998</v>
      </c>
      <c r="G149" s="80">
        <f>'[1]WP-H-1.3 and 1.4 (2023)'!$Y75</f>
        <v>3637.5169886547801</v>
      </c>
      <c r="H149" s="80">
        <f>'[1]WP-H-1.3 and 1.4 (2023)'!$AB75</f>
        <v>1829.2515906874501</v>
      </c>
      <c r="I149" s="80">
        <f>'[1]WP-H-1.3 and 1.4 (2023)'!$Z75</f>
        <v>81.540942491482596</v>
      </c>
      <c r="J149" s="80">
        <f>'[1]WP-H-1.3 and 1.4 (2023)'!$AC75</f>
        <v>530.25438433970999</v>
      </c>
      <c r="K149" s="80">
        <f>'[1]WP-H-1.3 and 1.4 (2023)'!$AD75</f>
        <v>3811.0315759999999</v>
      </c>
      <c r="L149" s="80">
        <f>'[1]WP-H-1.3 and 1.4 (2023)'!$AF75</f>
        <v>0</v>
      </c>
      <c r="M149" s="80">
        <f>'[1]WP-H-1.3 and 1.4 (2023)'!$AE75</f>
        <v>0</v>
      </c>
    </row>
    <row r="150" spans="1:13" x14ac:dyDescent="0.2">
      <c r="A150" s="6">
        <f t="shared" si="17"/>
        <v>8</v>
      </c>
      <c r="B150" s="52" t="s">
        <v>68</v>
      </c>
      <c r="C150" s="73">
        <f t="shared" si="16"/>
        <v>18937.212207254146</v>
      </c>
      <c r="D150" s="80">
        <f>'[1]WP-H-1.3 and 1.4 (2023)'!$W76</f>
        <v>8338.1656775894699</v>
      </c>
      <c r="E150" s="80">
        <f>'[1]WP-H-1.3 and 1.4 (2023)'!$X76</f>
        <v>119.340465553283</v>
      </c>
      <c r="F150" s="80">
        <f>'[1]WP-H-1.3 and 1.4 (2023)'!$AA76</f>
        <v>0.50419999999999998</v>
      </c>
      <c r="G150" s="80">
        <f>'[1]WP-H-1.3 and 1.4 (2023)'!$Y76</f>
        <v>3523.3514654608798</v>
      </c>
      <c r="H150" s="80">
        <f>'[1]WP-H-1.3 and 1.4 (2023)'!$AB76</f>
        <v>2301.2366894606898</v>
      </c>
      <c r="I150" s="80">
        <f>'[1]WP-H-1.3 and 1.4 (2023)'!$Z76</f>
        <v>78.661097491429103</v>
      </c>
      <c r="J150" s="80">
        <f>'[1]WP-H-1.3 and 1.4 (2023)'!$AC76</f>
        <v>586.59189569839498</v>
      </c>
      <c r="K150" s="80">
        <f>'[1]WP-H-1.3 and 1.4 (2023)'!$AD76</f>
        <v>3989.3607160000001</v>
      </c>
      <c r="L150" s="80">
        <f>'[1]WP-H-1.3 and 1.4 (2023)'!$AF76</f>
        <v>0</v>
      </c>
      <c r="M150" s="80">
        <f>'[1]WP-H-1.3 and 1.4 (2023)'!$AE76</f>
        <v>0</v>
      </c>
    </row>
    <row r="151" spans="1:13" x14ac:dyDescent="0.2">
      <c r="A151" s="6">
        <f t="shared" si="17"/>
        <v>9</v>
      </c>
      <c r="B151" s="52" t="s">
        <v>69</v>
      </c>
      <c r="C151" s="73">
        <f t="shared" si="16"/>
        <v>18112.200915146284</v>
      </c>
      <c r="D151" s="80">
        <f>'[1]WP-H-1.3 and 1.4 (2023)'!$W77</f>
        <v>7650.82977079183</v>
      </c>
      <c r="E151" s="80">
        <f>'[1]WP-H-1.3 and 1.4 (2023)'!$X77</f>
        <v>118.55902193213601</v>
      </c>
      <c r="F151" s="80">
        <f>'[1]WP-H-1.3 and 1.4 (2023)'!$AA77</f>
        <v>0.51384799999999997</v>
      </c>
      <c r="G151" s="80">
        <f>'[1]WP-H-1.3 and 1.4 (2023)'!$Y77</f>
        <v>3569.4270226512399</v>
      </c>
      <c r="H151" s="80">
        <f>'[1]WP-H-1.3 and 1.4 (2023)'!$AB77</f>
        <v>2243.7223525764298</v>
      </c>
      <c r="I151" s="80">
        <f>'[1]WP-H-1.3 and 1.4 (2023)'!$Z77</f>
        <v>45.819707520077102</v>
      </c>
      <c r="J151" s="80">
        <f>'[1]WP-H-1.3 and 1.4 (2023)'!$AC77</f>
        <v>565.59239567457098</v>
      </c>
      <c r="K151" s="80">
        <f>'[1]WP-H-1.3 and 1.4 (2023)'!$AD77</f>
        <v>3917.7367960000001</v>
      </c>
      <c r="L151" s="80">
        <f>'[1]WP-H-1.3 and 1.4 (2023)'!$AF77</f>
        <v>0</v>
      </c>
      <c r="M151" s="80">
        <f>'[1]WP-H-1.3 and 1.4 (2023)'!$AE77</f>
        <v>0</v>
      </c>
    </row>
    <row r="152" spans="1:13" x14ac:dyDescent="0.2">
      <c r="A152" s="6">
        <f t="shared" si="17"/>
        <v>10</v>
      </c>
      <c r="B152" s="52" t="s">
        <v>70</v>
      </c>
      <c r="C152" s="73">
        <f t="shared" si="16"/>
        <v>16804.660108121592</v>
      </c>
      <c r="D152" s="80">
        <f>'[1]WP-H-1.3 and 1.4 (2023)'!$W78</f>
        <v>6540.9608650289201</v>
      </c>
      <c r="E152" s="80">
        <f>'[1]WP-H-1.3 and 1.4 (2023)'!$X78</f>
        <v>107.881857540884</v>
      </c>
      <c r="F152" s="80">
        <f>'[1]WP-H-1.3 and 1.4 (2023)'!$AA78</f>
        <v>0.55780799999999997</v>
      </c>
      <c r="G152" s="80">
        <f>'[1]WP-H-1.3 and 1.4 (2023)'!$Y78</f>
        <v>3284.21954493468</v>
      </c>
      <c r="H152" s="80">
        <f>'[1]WP-H-1.3 and 1.4 (2023)'!$AB78</f>
        <v>2141.6955153694398</v>
      </c>
      <c r="I152" s="80">
        <f>'[1]WP-H-1.3 and 1.4 (2023)'!$Z78</f>
        <v>42.432866108691996</v>
      </c>
      <c r="J152" s="80">
        <f>'[1]WP-H-1.3 and 1.4 (2023)'!$AC78</f>
        <v>595.32605113897603</v>
      </c>
      <c r="K152" s="80">
        <f>'[1]WP-H-1.3 and 1.4 (2023)'!$AD78</f>
        <v>4091.5855999999999</v>
      </c>
      <c r="L152" s="80">
        <f>'[1]WP-H-1.3 and 1.4 (2023)'!$AF78</f>
        <v>0</v>
      </c>
      <c r="M152" s="80">
        <f>'[1]WP-H-1.3 and 1.4 (2023)'!$AE78</f>
        <v>0</v>
      </c>
    </row>
    <row r="153" spans="1:13" x14ac:dyDescent="0.2">
      <c r="A153" s="6">
        <f>A152+1</f>
        <v>11</v>
      </c>
      <c r="B153" s="52" t="s">
        <v>71</v>
      </c>
      <c r="C153" s="73">
        <f t="shared" si="16"/>
        <v>14052.909633660798</v>
      </c>
      <c r="D153" s="80">
        <f>'[1]WP-H-1.3 and 1.4 (2023)'!$W79</f>
        <v>4362.6947758967599</v>
      </c>
      <c r="E153" s="80">
        <f>'[1]WP-H-1.3 and 1.4 (2023)'!$X79</f>
        <v>99.837107182422798</v>
      </c>
      <c r="F153" s="80">
        <f>'[1]WP-H-1.3 and 1.4 (2023)'!$AA79</f>
        <v>0.54752000000000001</v>
      </c>
      <c r="G153" s="80">
        <f>'[1]WP-H-1.3 and 1.4 (2023)'!$Y79</f>
        <v>2902.6517932739198</v>
      </c>
      <c r="H153" s="80">
        <f>'[1]WP-H-1.3 and 1.4 (2023)'!$AB79</f>
        <v>2097.7277548357001</v>
      </c>
      <c r="I153" s="80">
        <f>'[1]WP-H-1.3 and 1.4 (2023)'!$Z79</f>
        <v>38.4355327002854</v>
      </c>
      <c r="J153" s="80">
        <f>'[1]WP-H-1.3 and 1.4 (2023)'!$AC79</f>
        <v>606.07942977171194</v>
      </c>
      <c r="K153" s="80">
        <f>'[1]WP-H-1.3 and 1.4 (2023)'!$AD79</f>
        <v>3944.9357199999999</v>
      </c>
      <c r="L153" s="80">
        <f>'[1]WP-H-1.3 and 1.4 (2023)'!$AF79</f>
        <v>0</v>
      </c>
      <c r="M153" s="80">
        <f>'[1]WP-H-1.3 and 1.4 (2023)'!$AE79</f>
        <v>0</v>
      </c>
    </row>
    <row r="154" spans="1:13" x14ac:dyDescent="0.2">
      <c r="A154" s="6">
        <f t="shared" ref="A154" si="18">A153+1</f>
        <v>12</v>
      </c>
      <c r="B154" s="52" t="s">
        <v>72</v>
      </c>
      <c r="C154" s="73">
        <f t="shared" si="16"/>
        <v>12964.437817087564</v>
      </c>
      <c r="D154" s="80">
        <f>'[1]WP-H-1.3 and 1.4 (2023)'!$W80</f>
        <v>4416.9936360903102</v>
      </c>
      <c r="E154" s="80">
        <f>'[1]WP-H-1.3 and 1.4 (2023)'!$X80</f>
        <v>93.109357898338402</v>
      </c>
      <c r="F154" s="80">
        <f>'[1]WP-H-1.3 and 1.4 (2023)'!$AA80</f>
        <v>0.30349599999999999</v>
      </c>
      <c r="G154" s="80">
        <f>'[1]WP-H-1.3 and 1.4 (2023)'!$Y80</f>
        <v>2284.8739265497702</v>
      </c>
      <c r="H154" s="80">
        <f>'[1]WP-H-1.3 and 1.4 (2023)'!$AB80</f>
        <v>1705.8068812972299</v>
      </c>
      <c r="I154" s="80">
        <f>'[1]WP-H-1.3 and 1.4 (2023)'!$Z80</f>
        <v>36.568517637305398</v>
      </c>
      <c r="J154" s="80">
        <f>'[1]WP-H-1.3 and 1.4 (2023)'!$AC80</f>
        <v>519.08616161460805</v>
      </c>
      <c r="K154" s="80">
        <f>'[1]WP-H-1.3 and 1.4 (2023)'!$AD80</f>
        <v>3907.6958399999999</v>
      </c>
      <c r="L154" s="80">
        <f>'[1]WP-H-1.3 and 1.4 (2023)'!$AF80</f>
        <v>0</v>
      </c>
      <c r="M154" s="80">
        <f>'[1]WP-H-1.3 and 1.4 (2023)'!$AE80</f>
        <v>0</v>
      </c>
    </row>
    <row r="155" spans="1:13" x14ac:dyDescent="0.2">
      <c r="B155" s="53"/>
    </row>
    <row r="159" spans="1:13" x14ac:dyDescent="0.2">
      <c r="B159" s="166" t="s">
        <v>0</v>
      </c>
      <c r="C159" s="171"/>
      <c r="D159" s="171"/>
      <c r="I159" s="13"/>
      <c r="J159" s="13"/>
      <c r="M159" s="6" t="s">
        <v>166</v>
      </c>
    </row>
    <row r="160" spans="1:13" x14ac:dyDescent="0.2">
      <c r="B160" s="168" t="s">
        <v>3</v>
      </c>
      <c r="C160" s="171"/>
      <c r="D160" s="171"/>
      <c r="M160" s="9" t="s">
        <v>127</v>
      </c>
    </row>
    <row r="161" spans="1:13" x14ac:dyDescent="0.2">
      <c r="B161" s="168" t="s">
        <v>167</v>
      </c>
      <c r="C161" s="172"/>
      <c r="D161" s="172"/>
    </row>
    <row r="162" spans="1:13" x14ac:dyDescent="0.2">
      <c r="B162" s="162" t="s">
        <v>6</v>
      </c>
      <c r="C162" s="171"/>
      <c r="D162" s="171"/>
    </row>
    <row r="163" spans="1:13" x14ac:dyDescent="0.2">
      <c r="B163" s="162" t="s">
        <v>117</v>
      </c>
      <c r="C163" s="171"/>
      <c r="D163" s="171"/>
    </row>
    <row r="164" spans="1:13" x14ac:dyDescent="0.2">
      <c r="B164" s="169" t="s">
        <v>104</v>
      </c>
    </row>
    <row r="165" spans="1:13" x14ac:dyDescent="0.2">
      <c r="B165" s="8" t="s">
        <v>174</v>
      </c>
    </row>
    <row r="167" spans="1:13" ht="45" x14ac:dyDescent="0.2">
      <c r="A167" s="11" t="s">
        <v>15</v>
      </c>
      <c r="B167" s="11" t="s">
        <v>59</v>
      </c>
      <c r="C167" s="11" t="s">
        <v>28</v>
      </c>
      <c r="D167" s="11" t="s">
        <v>106</v>
      </c>
      <c r="E167" s="11" t="s">
        <v>107</v>
      </c>
      <c r="F167" s="11" t="s">
        <v>108</v>
      </c>
      <c r="G167" s="11" t="s">
        <v>109</v>
      </c>
      <c r="H167" s="11" t="s">
        <v>110</v>
      </c>
      <c r="I167" s="11" t="s">
        <v>111</v>
      </c>
      <c r="J167" s="11" t="s">
        <v>112</v>
      </c>
      <c r="K167" s="11" t="s">
        <v>113</v>
      </c>
      <c r="L167" s="11" t="s">
        <v>114</v>
      </c>
      <c r="M167" s="11" t="s">
        <v>115</v>
      </c>
    </row>
    <row r="169" spans="1:13" x14ac:dyDescent="0.2">
      <c r="A169" s="6">
        <v>1</v>
      </c>
      <c r="B169" s="52" t="s">
        <v>61</v>
      </c>
      <c r="C169" s="73">
        <f>SUM(D169:M169)</f>
        <v>14261.868338725946</v>
      </c>
      <c r="D169" s="80">
        <f>'[1]WP-H-1.3 and 1.4 (2023)'!$W150</f>
        <v>6259.2359222369596</v>
      </c>
      <c r="E169" s="80">
        <f>'[1]WP-H-1.3 and 1.4 (2023)'!$X150</f>
        <v>137.33570421969699</v>
      </c>
      <c r="F169" s="80">
        <f>'[1]WP-H-1.3 and 1.4 (2023)'!$AA150</f>
        <v>0.29902801078393698</v>
      </c>
      <c r="G169" s="80">
        <f>'[1]WP-H-1.3 and 1.4 (2023)'!$Y150</f>
        <v>2976.33643762878</v>
      </c>
      <c r="H169" s="80">
        <f>'[1]WP-H-1.3 and 1.4 (2023)'!$AB150</f>
        <v>1617.6233709727501</v>
      </c>
      <c r="I169" s="80">
        <f>'[1]WP-H-1.3 and 1.4 (2023)'!$Z150</f>
        <v>55.033408982738798</v>
      </c>
      <c r="J169" s="80">
        <f>'[1]WP-H-1.3 and 1.4 (2023)'!$AC150</f>
        <v>484.68442466508299</v>
      </c>
      <c r="K169" s="80">
        <f>'[1]WP-H-1.3 and 1.4 (2023)'!$AD150</f>
        <v>2675.97136720761</v>
      </c>
      <c r="L169" s="80">
        <f>'[1]WP-H-1.3 and 1.4 (2023)'!$AF150</f>
        <v>11.1285529937647</v>
      </c>
      <c r="M169" s="80">
        <f>'[1]WP-H-1.3 and 1.4 (2023)'!$AE150</f>
        <v>44.220121807777197</v>
      </c>
    </row>
    <row r="170" spans="1:13" x14ac:dyDescent="0.2">
      <c r="A170" s="6">
        <f>A169+1</f>
        <v>2</v>
      </c>
      <c r="B170" s="52" t="s">
        <v>62</v>
      </c>
      <c r="C170" s="73">
        <f t="shared" ref="C170:C180" si="19">SUM(D170:M170)</f>
        <v>13085.698126334117</v>
      </c>
      <c r="D170" s="80">
        <f>'[1]WP-H-1.3 and 1.4 (2023)'!$W151</f>
        <v>5426.8389294661101</v>
      </c>
      <c r="E170" s="80">
        <f>'[1]WP-H-1.3 and 1.4 (2023)'!$X151</f>
        <v>140.69822544471401</v>
      </c>
      <c r="F170" s="80">
        <f>'[1]WP-H-1.3 and 1.4 (2023)'!$AA151</f>
        <v>0.29960968609081801</v>
      </c>
      <c r="G170" s="80">
        <f>'[1]WP-H-1.3 and 1.4 (2023)'!$Y151</f>
        <v>2744.63166388851</v>
      </c>
      <c r="H170" s="80">
        <f>'[1]WP-H-1.3 and 1.4 (2023)'!$AB151</f>
        <v>1491.19166439013</v>
      </c>
      <c r="I170" s="80">
        <f>'[1]WP-H-1.3 and 1.4 (2023)'!$Z151</f>
        <v>51.186008550320103</v>
      </c>
      <c r="J170" s="80">
        <f>'[1]WP-H-1.3 and 1.4 (2023)'!$AC151</f>
        <v>468.19702088169799</v>
      </c>
      <c r="K170" s="80">
        <f>'[1]WP-H-1.3 and 1.4 (2023)'!$AD151</f>
        <v>2707.2935042631998</v>
      </c>
      <c r="L170" s="80">
        <f>'[1]WP-H-1.3 and 1.4 (2023)'!$AF151</f>
        <v>11.1311316149795</v>
      </c>
      <c r="M170" s="80">
        <f>'[1]WP-H-1.3 and 1.4 (2023)'!$AE151</f>
        <v>44.2303681483641</v>
      </c>
    </row>
    <row r="171" spans="1:13" x14ac:dyDescent="0.2">
      <c r="A171" s="6">
        <f t="shared" ref="A171:A178" si="20">A170+1</f>
        <v>3</v>
      </c>
      <c r="B171" s="52" t="s">
        <v>63</v>
      </c>
      <c r="C171" s="73">
        <f t="shared" si="19"/>
        <v>13015.043686063387</v>
      </c>
      <c r="D171" s="80">
        <f>'[1]WP-H-1.3 and 1.4 (2023)'!$W152</f>
        <v>4236.5442517396204</v>
      </c>
      <c r="E171" s="80">
        <f>'[1]WP-H-1.3 and 1.4 (2023)'!$X152</f>
        <v>92.231842678063103</v>
      </c>
      <c r="F171" s="80">
        <f>'[1]WP-H-1.3 and 1.4 (2023)'!$AA152</f>
        <v>0.30119182478103501</v>
      </c>
      <c r="G171" s="80">
        <f>'[1]WP-H-1.3 and 1.4 (2023)'!$Y152</f>
        <v>2477.2424445036299</v>
      </c>
      <c r="H171" s="80">
        <f>'[1]WP-H-1.3 and 1.4 (2023)'!$AB152</f>
        <v>1551.8302028466201</v>
      </c>
      <c r="I171" s="80">
        <f>'[1]WP-H-1.3 and 1.4 (2023)'!$Z152</f>
        <v>36.108369379350897</v>
      </c>
      <c r="J171" s="80">
        <f>'[1]WP-H-1.3 and 1.4 (2023)'!$AC152</f>
        <v>523.08008974866004</v>
      </c>
      <c r="K171" s="80">
        <f>'[1]WP-H-1.3 and 1.4 (2023)'!$AD152</f>
        <v>4097.7052933426603</v>
      </c>
      <c r="L171" s="80">
        <f>'[1]WP-H-1.3 and 1.4 (2023)'!$AF152</f>
        <v>0</v>
      </c>
      <c r="M171" s="80">
        <f>'[1]WP-H-1.3 and 1.4 (2023)'!$AE152</f>
        <v>0</v>
      </c>
    </row>
    <row r="172" spans="1:13" x14ac:dyDescent="0.2">
      <c r="A172" s="6">
        <f t="shared" si="20"/>
        <v>4</v>
      </c>
      <c r="B172" s="52" t="s">
        <v>64</v>
      </c>
      <c r="C172" s="73">
        <f t="shared" si="19"/>
        <v>14427.42178832203</v>
      </c>
      <c r="D172" s="80">
        <f>'[1]WP-H-1.3 and 1.4 (2023)'!$W153</f>
        <v>5383.6140568471001</v>
      </c>
      <c r="E172" s="80">
        <f>'[1]WP-H-1.3 and 1.4 (2023)'!$X153</f>
        <v>99.712950779976495</v>
      </c>
      <c r="F172" s="80">
        <f>'[1]WP-H-1.3 and 1.4 (2023)'!$AA153</f>
        <v>0.29946762400035198</v>
      </c>
      <c r="G172" s="80">
        <f>'[1]WP-H-1.3 and 1.4 (2023)'!$Y153</f>
        <v>2819.5137714451998</v>
      </c>
      <c r="H172" s="80">
        <f>'[1]WP-H-1.3 and 1.4 (2023)'!$AB153</f>
        <v>1603.6738550202599</v>
      </c>
      <c r="I172" s="80">
        <f>'[1]WP-H-1.3 and 1.4 (2023)'!$Z153</f>
        <v>41.346591412346903</v>
      </c>
      <c r="J172" s="80">
        <f>'[1]WP-H-1.3 and 1.4 (2023)'!$AC153</f>
        <v>528.558719478679</v>
      </c>
      <c r="K172" s="80">
        <f>'[1]WP-H-1.3 and 1.4 (2023)'!$AD153</f>
        <v>3950.7023757144698</v>
      </c>
      <c r="L172" s="80">
        <f>'[1]WP-H-1.3 and 1.4 (2023)'!$AF153</f>
        <v>0</v>
      </c>
      <c r="M172" s="80">
        <f>'[1]WP-H-1.3 and 1.4 (2023)'!$AE153</f>
        <v>0</v>
      </c>
    </row>
    <row r="173" spans="1:13" x14ac:dyDescent="0.2">
      <c r="A173" s="6">
        <f t="shared" si="20"/>
        <v>5</v>
      </c>
      <c r="B173" s="52" t="s">
        <v>65</v>
      </c>
      <c r="C173" s="73">
        <f t="shared" si="19"/>
        <v>17405.714242775826</v>
      </c>
      <c r="D173" s="80">
        <f>'[1]WP-H-1.3 and 1.4 (2023)'!$W154</f>
        <v>7762.3581755476598</v>
      </c>
      <c r="E173" s="80">
        <f>'[1]WP-H-1.3 and 1.4 (2023)'!$X154</f>
        <v>112.80545562925801</v>
      </c>
      <c r="F173" s="80">
        <f>'[1]WP-H-1.3 and 1.4 (2023)'!$AA154</f>
        <v>0.30330379342957597</v>
      </c>
      <c r="G173" s="80">
        <f>'[1]WP-H-1.3 and 1.4 (2023)'!$Y154</f>
        <v>3176.49705453878</v>
      </c>
      <c r="H173" s="80">
        <f>'[1]WP-H-1.3 and 1.4 (2023)'!$AB154</f>
        <v>1714.5539064012</v>
      </c>
      <c r="I173" s="80">
        <f>'[1]WP-H-1.3 and 1.4 (2023)'!$Z154</f>
        <v>48.537147769985303</v>
      </c>
      <c r="J173" s="80">
        <f>'[1]WP-H-1.3 and 1.4 (2023)'!$AC154</f>
        <v>581.60092811476102</v>
      </c>
      <c r="K173" s="80">
        <f>'[1]WP-H-1.3 and 1.4 (2023)'!$AD154</f>
        <v>4009.05827098075</v>
      </c>
      <c r="L173" s="80">
        <f>'[1]WP-H-1.3 and 1.4 (2023)'!$AF154</f>
        <v>0</v>
      </c>
      <c r="M173" s="80">
        <f>'[1]WP-H-1.3 and 1.4 (2023)'!$AE154</f>
        <v>0</v>
      </c>
    </row>
    <row r="174" spans="1:13" x14ac:dyDescent="0.2">
      <c r="A174" s="6">
        <f t="shared" si="20"/>
        <v>6</v>
      </c>
      <c r="B174" s="52" t="s">
        <v>66</v>
      </c>
      <c r="C174" s="73">
        <f t="shared" si="19"/>
        <v>19057.188406862897</v>
      </c>
      <c r="D174" s="80">
        <f>'[1]WP-H-1.3 and 1.4 (2023)'!$W155</f>
        <v>8833.2477534742302</v>
      </c>
      <c r="E174" s="80">
        <f>'[1]WP-H-1.3 and 1.4 (2023)'!$X155</f>
        <v>128.85236307133999</v>
      </c>
      <c r="F174" s="80">
        <f>'[1]WP-H-1.3 and 1.4 (2023)'!$AA155</f>
        <v>0.30032632159785599</v>
      </c>
      <c r="G174" s="80">
        <f>'[1]WP-H-1.3 and 1.4 (2023)'!$Y155</f>
        <v>3618.4467781742201</v>
      </c>
      <c r="H174" s="80">
        <f>'[1]WP-H-1.3 and 1.4 (2023)'!$AB155</f>
        <v>1869.7063153403701</v>
      </c>
      <c r="I174" s="80">
        <f>'[1]WP-H-1.3 and 1.4 (2023)'!$Z155</f>
        <v>89.735906387251504</v>
      </c>
      <c r="J174" s="80">
        <f>'[1]WP-H-1.3 and 1.4 (2023)'!$AC155</f>
        <v>580.035490614016</v>
      </c>
      <c r="K174" s="80">
        <f>'[1]WP-H-1.3 and 1.4 (2023)'!$AD155</f>
        <v>3936.8634734798702</v>
      </c>
      <c r="L174" s="80">
        <f>'[1]WP-H-1.3 and 1.4 (2023)'!$AF155</f>
        <v>0</v>
      </c>
      <c r="M174" s="80">
        <f>'[1]WP-H-1.3 and 1.4 (2023)'!$AE155</f>
        <v>0</v>
      </c>
    </row>
    <row r="175" spans="1:13" x14ac:dyDescent="0.2">
      <c r="A175" s="6">
        <f t="shared" si="20"/>
        <v>7</v>
      </c>
      <c r="B175" s="52" t="s">
        <v>67</v>
      </c>
      <c r="C175" s="73">
        <f t="shared" si="19"/>
        <v>19680.510897930722</v>
      </c>
      <c r="D175" s="80">
        <f>'[1]WP-H-1.3 and 1.4 (2023)'!$W156</f>
        <v>9353.8676208712604</v>
      </c>
      <c r="E175" s="80">
        <f>'[1]WP-H-1.3 and 1.4 (2023)'!$X156</f>
        <v>131.793783437841</v>
      </c>
      <c r="F175" s="80">
        <f>'[1]WP-H-1.3 and 1.4 (2023)'!$AA156</f>
        <v>0.52694128236202697</v>
      </c>
      <c r="G175" s="80">
        <f>'[1]WP-H-1.3 and 1.4 (2023)'!$Y156</f>
        <v>3806.2593705081199</v>
      </c>
      <c r="H175" s="80">
        <f>'[1]WP-H-1.3 and 1.4 (2023)'!$AB156</f>
        <v>1891.7378506858099</v>
      </c>
      <c r="I175" s="80">
        <f>'[1]WP-H-1.3 and 1.4 (2023)'!$Z156</f>
        <v>85.097332907079107</v>
      </c>
      <c r="J175" s="80">
        <f>'[1]WP-H-1.3 and 1.4 (2023)'!$AC156</f>
        <v>545.82809910316098</v>
      </c>
      <c r="K175" s="80">
        <f>'[1]WP-H-1.3 and 1.4 (2023)'!$AD156</f>
        <v>3865.39989913509</v>
      </c>
      <c r="L175" s="80">
        <f>'[1]WP-H-1.3 and 1.4 (2023)'!$AF156</f>
        <v>0</v>
      </c>
      <c r="M175" s="80">
        <f>'[1]WP-H-1.3 and 1.4 (2023)'!$AE156</f>
        <v>0</v>
      </c>
    </row>
    <row r="176" spans="1:13" x14ac:dyDescent="0.2">
      <c r="A176" s="6">
        <f t="shared" si="20"/>
        <v>8</v>
      </c>
      <c r="B176" s="52" t="s">
        <v>68</v>
      </c>
      <c r="C176" s="73">
        <f t="shared" si="19"/>
        <v>19280.086245084112</v>
      </c>
      <c r="D176" s="80">
        <f>'[1]WP-H-1.3 and 1.4 (2023)'!$W157</f>
        <v>8863.4056299798103</v>
      </c>
      <c r="E176" s="80">
        <f>'[1]WP-H-1.3 and 1.4 (2023)'!$X157</f>
        <v>126.992326835436</v>
      </c>
      <c r="F176" s="80">
        <f>'[1]WP-H-1.3 and 1.4 (2023)'!$AA157</f>
        <v>0.54274106948699397</v>
      </c>
      <c r="G176" s="80">
        <f>'[1]WP-H-1.3 and 1.4 (2023)'!$Y157</f>
        <v>3562.6125822620802</v>
      </c>
      <c r="H176" s="80">
        <f>'[1]WP-H-1.3 and 1.4 (2023)'!$AB157</f>
        <v>2286.69370377306</v>
      </c>
      <c r="I176" s="80">
        <f>'[1]WP-H-1.3 and 1.4 (2023)'!$Z157</f>
        <v>47.706823004431797</v>
      </c>
      <c r="J176" s="80">
        <f>'[1]WP-H-1.3 and 1.4 (2023)'!$AC157</f>
        <v>555.254397189369</v>
      </c>
      <c r="K176" s="80">
        <f>'[1]WP-H-1.3 and 1.4 (2023)'!$AD157</f>
        <v>3836.87804097044</v>
      </c>
      <c r="L176" s="80">
        <f>'[1]WP-H-1.3 and 1.4 (2023)'!$AF157</f>
        <v>0</v>
      </c>
      <c r="M176" s="80">
        <f>'[1]WP-H-1.3 and 1.4 (2023)'!$AE157</f>
        <v>0</v>
      </c>
    </row>
    <row r="177" spans="1:13" x14ac:dyDescent="0.2">
      <c r="A177" s="6">
        <f t="shared" si="20"/>
        <v>9</v>
      </c>
      <c r="B177" s="52" t="s">
        <v>69</v>
      </c>
      <c r="C177" s="73">
        <f t="shared" si="19"/>
        <v>19091.306086553122</v>
      </c>
      <c r="D177" s="80">
        <f>'[1]WP-H-1.3 and 1.4 (2023)'!$W158</f>
        <v>8808.0615045550403</v>
      </c>
      <c r="E177" s="80">
        <f>'[1]WP-H-1.3 and 1.4 (2023)'!$X158</f>
        <v>128.16197736237501</v>
      </c>
      <c r="F177" s="80">
        <f>'[1]WP-H-1.3 and 1.4 (2023)'!$AA158</f>
        <v>0.61767762995314202</v>
      </c>
      <c r="G177" s="80">
        <f>'[1]WP-H-1.3 and 1.4 (2023)'!$Y158</f>
        <v>3680.3636692108998</v>
      </c>
      <c r="H177" s="80">
        <f>'[1]WP-H-1.3 and 1.4 (2023)'!$AB158</f>
        <v>2262.7987353222002</v>
      </c>
      <c r="I177" s="80">
        <f>'[1]WP-H-1.3 and 1.4 (2023)'!$Z158</f>
        <v>47.210681623917097</v>
      </c>
      <c r="J177" s="80">
        <f>'[1]WP-H-1.3 and 1.4 (2023)'!$AC158</f>
        <v>542.66223575629999</v>
      </c>
      <c r="K177" s="80">
        <f>'[1]WP-H-1.3 and 1.4 (2023)'!$AD158</f>
        <v>3621.4296050924399</v>
      </c>
      <c r="L177" s="80">
        <f>'[1]WP-H-1.3 and 1.4 (2023)'!$AF158</f>
        <v>0</v>
      </c>
      <c r="M177" s="80">
        <f>'[1]WP-H-1.3 and 1.4 (2023)'!$AE158</f>
        <v>0</v>
      </c>
    </row>
    <row r="178" spans="1:13" x14ac:dyDescent="0.2">
      <c r="A178" s="6">
        <f t="shared" si="20"/>
        <v>10</v>
      </c>
      <c r="B178" s="52" t="s">
        <v>70</v>
      </c>
      <c r="C178" s="73">
        <f t="shared" si="19"/>
        <v>16025.168960936739</v>
      </c>
      <c r="D178" s="80">
        <f>'[1]WP-H-1.3 and 1.4 (2023)'!$W159</f>
        <v>5796.9658946777399</v>
      </c>
      <c r="E178" s="80">
        <f>'[1]WP-H-1.3 and 1.4 (2023)'!$X159</f>
        <v>108.056699126297</v>
      </c>
      <c r="F178" s="80">
        <f>'[1]WP-H-1.3 and 1.4 (2023)'!$AA159</f>
        <v>0.588091639056323</v>
      </c>
      <c r="G178" s="80">
        <f>'[1]WP-H-1.3 and 1.4 (2023)'!$Y159</f>
        <v>3079.3132195583898</v>
      </c>
      <c r="H178" s="80">
        <f>'[1]WP-H-1.3 and 1.4 (2023)'!$AB159</f>
        <v>2253.60692185572</v>
      </c>
      <c r="I178" s="80">
        <f>'[1]WP-H-1.3 and 1.4 (2023)'!$Z159</f>
        <v>40.447701219374999</v>
      </c>
      <c r="J178" s="80">
        <f>'[1]WP-H-1.3 and 1.4 (2023)'!$AC159</f>
        <v>615.30488685712305</v>
      </c>
      <c r="K178" s="80">
        <f>'[1]WP-H-1.3 and 1.4 (2023)'!$AD159</f>
        <v>4130.88554600304</v>
      </c>
      <c r="L178" s="80">
        <f>'[1]WP-H-1.3 and 1.4 (2023)'!$AF159</f>
        <v>0</v>
      </c>
      <c r="M178" s="80">
        <f>'[1]WP-H-1.3 and 1.4 (2023)'!$AE159</f>
        <v>0</v>
      </c>
    </row>
    <row r="179" spans="1:13" x14ac:dyDescent="0.2">
      <c r="A179" s="6">
        <f>A178+1</f>
        <v>11</v>
      </c>
      <c r="B179" s="52" t="s">
        <v>71</v>
      </c>
      <c r="C179" s="73">
        <f t="shared" si="19"/>
        <v>14896.269300875669</v>
      </c>
      <c r="D179" s="80">
        <f>'[1]WP-H-1.3 and 1.4 (2023)'!$W160</f>
        <v>4746.12086869633</v>
      </c>
      <c r="E179" s="80">
        <f>'[1]WP-H-1.3 and 1.4 (2023)'!$X160</f>
        <v>105.89079203947701</v>
      </c>
      <c r="F179" s="80">
        <f>'[1]WP-H-1.3 and 1.4 (2023)'!$AA160</f>
        <v>0.58226525515997296</v>
      </c>
      <c r="G179" s="80">
        <f>'[1]WP-H-1.3 and 1.4 (2023)'!$Y160</f>
        <v>3107.29122734974</v>
      </c>
      <c r="H179" s="80">
        <f>'[1]WP-H-1.3 and 1.4 (2023)'!$AB160</f>
        <v>2220.2567628946199</v>
      </c>
      <c r="I179" s="80">
        <f>'[1]WP-H-1.3 and 1.4 (2023)'!$Z160</f>
        <v>40.991149543622299</v>
      </c>
      <c r="J179" s="80">
        <f>'[1]WP-H-1.3 and 1.4 (2023)'!$AC160</f>
        <v>613.15324816366899</v>
      </c>
      <c r="K179" s="80">
        <f>'[1]WP-H-1.3 and 1.4 (2023)'!$AD160</f>
        <v>4061.9829869330501</v>
      </c>
      <c r="L179" s="80">
        <f>'[1]WP-H-1.3 and 1.4 (2023)'!$AF160</f>
        <v>0</v>
      </c>
      <c r="M179" s="80">
        <f>'[1]WP-H-1.3 and 1.4 (2023)'!$AE160</f>
        <v>0</v>
      </c>
    </row>
    <row r="180" spans="1:13" x14ac:dyDescent="0.2">
      <c r="A180" s="6">
        <f t="shared" ref="A180" si="21">A179+1</f>
        <v>12</v>
      </c>
      <c r="B180" s="52" t="s">
        <v>72</v>
      </c>
      <c r="C180" s="73">
        <f t="shared" si="19"/>
        <v>13507.741959191497</v>
      </c>
      <c r="D180" s="80">
        <f>'[1]WP-H-1.3 and 1.4 (2023)'!$W161</f>
        <v>4489.3970369652097</v>
      </c>
      <c r="E180" s="80">
        <f>'[1]WP-H-1.3 and 1.4 (2023)'!$X161</f>
        <v>100.694777146055</v>
      </c>
      <c r="F180" s="80">
        <f>'[1]WP-H-1.3 and 1.4 (2023)'!$AA161</f>
        <v>0.32735178100350398</v>
      </c>
      <c r="G180" s="80">
        <f>'[1]WP-H-1.3 and 1.4 (2023)'!$Y161</f>
        <v>2483.34410067728</v>
      </c>
      <c r="H180" s="80">
        <f>'[1]WP-H-1.3 and 1.4 (2023)'!$AB161</f>
        <v>1843.8412835612801</v>
      </c>
      <c r="I180" s="80">
        <f>'[1]WP-H-1.3 and 1.4 (2023)'!$Z161</f>
        <v>37.582639578661002</v>
      </c>
      <c r="J180" s="80">
        <f>'[1]WP-H-1.3 and 1.4 (2023)'!$AC161</f>
        <v>545.31426244885404</v>
      </c>
      <c r="K180" s="80">
        <f>'[1]WP-H-1.3 and 1.4 (2023)'!$AD161</f>
        <v>3988.9074010805698</v>
      </c>
      <c r="L180" s="80">
        <f>'[1]WP-H-1.3 and 1.4 (2023)'!$AF161</f>
        <v>3.6861034499045702</v>
      </c>
      <c r="M180" s="80">
        <f>'[1]WP-H-1.3 and 1.4 (2023)'!$AE161</f>
        <v>14.6470025026772</v>
      </c>
    </row>
    <row r="181" spans="1:13" x14ac:dyDescent="0.2">
      <c r="B181" s="53"/>
    </row>
    <row r="184" spans="1:13" x14ac:dyDescent="0.2">
      <c r="M184" s="6" t="s">
        <v>166</v>
      </c>
    </row>
    <row r="185" spans="1:13" x14ac:dyDescent="0.2">
      <c r="B185" s="166" t="s">
        <v>0</v>
      </c>
      <c r="C185" s="171"/>
      <c r="D185" s="171"/>
      <c r="I185" s="13"/>
      <c r="J185" s="13"/>
      <c r="M185" s="9" t="s">
        <v>129</v>
      </c>
    </row>
    <row r="186" spans="1:13" x14ac:dyDescent="0.2">
      <c r="B186" s="168" t="s">
        <v>3</v>
      </c>
      <c r="C186" s="171"/>
      <c r="D186" s="171"/>
    </row>
    <row r="187" spans="1:13" x14ac:dyDescent="0.2">
      <c r="B187" s="168" t="s">
        <v>167</v>
      </c>
      <c r="C187" s="172"/>
      <c r="D187" s="172"/>
    </row>
    <row r="188" spans="1:13" x14ac:dyDescent="0.2">
      <c r="B188" s="162" t="s">
        <v>6</v>
      </c>
      <c r="C188" s="171"/>
      <c r="D188" s="171"/>
    </row>
    <row r="189" spans="1:13" x14ac:dyDescent="0.2">
      <c r="B189" s="162" t="s">
        <v>117</v>
      </c>
      <c r="C189" s="171"/>
      <c r="D189" s="171"/>
    </row>
    <row r="190" spans="1:13" x14ac:dyDescent="0.2">
      <c r="B190" s="169" t="s">
        <v>104</v>
      </c>
    </row>
    <row r="191" spans="1:13" x14ac:dyDescent="0.2">
      <c r="B191" s="8" t="s">
        <v>175</v>
      </c>
    </row>
    <row r="193" spans="1:13" ht="45" x14ac:dyDescent="0.2">
      <c r="A193" s="11" t="s">
        <v>15</v>
      </c>
      <c r="B193" s="11" t="s">
        <v>59</v>
      </c>
      <c r="C193" s="11" t="s">
        <v>28</v>
      </c>
      <c r="D193" s="11" t="s">
        <v>106</v>
      </c>
      <c r="E193" s="11" t="s">
        <v>107</v>
      </c>
      <c r="F193" s="11" t="s">
        <v>108</v>
      </c>
      <c r="G193" s="11" t="s">
        <v>109</v>
      </c>
      <c r="H193" s="11" t="s">
        <v>110</v>
      </c>
      <c r="I193" s="11" t="s">
        <v>111</v>
      </c>
      <c r="J193" s="11" t="s">
        <v>112</v>
      </c>
      <c r="K193" s="11" t="s">
        <v>113</v>
      </c>
      <c r="L193" s="11" t="s">
        <v>114</v>
      </c>
      <c r="M193" s="11" t="s">
        <v>115</v>
      </c>
    </row>
    <row r="195" spans="1:13" x14ac:dyDescent="0.2">
      <c r="A195" s="6">
        <v>1</v>
      </c>
      <c r="B195" s="52" t="s">
        <v>61</v>
      </c>
      <c r="C195" s="73">
        <f>SUM(D195:M195)</f>
        <v>13474.619822188244</v>
      </c>
      <c r="D195" s="80">
        <f>'[1]WP-H-1.3 and 1.4 (2023)'!$W123</f>
        <v>5864.9617035061601</v>
      </c>
      <c r="E195" s="80">
        <f>'[1]WP-H-1.3 and 1.4 (2023)'!$X123</f>
        <v>128.68481964563901</v>
      </c>
      <c r="F195" s="80">
        <f>'[1]WP-H-1.3 and 1.4 (2023)'!$AA123</f>
        <v>0.280192</v>
      </c>
      <c r="G195" s="80">
        <f>'[1]WP-H-1.3 and 1.4 (2023)'!$Y123</f>
        <v>2788.8546525985898</v>
      </c>
      <c r="H195" s="80">
        <f>'[1]WP-H-1.3 and 1.4 (2023)'!$AB123</f>
        <v>1515.7279960876001</v>
      </c>
      <c r="I195" s="80">
        <f>'[1]WP-H-1.3 and 1.4 (2023)'!$Z123</f>
        <v>52.668785117616402</v>
      </c>
      <c r="J195" s="80">
        <f>'[1]WP-H-1.3 and 1.4 (2023)'!$AC123</f>
        <v>463.85895921053299</v>
      </c>
      <c r="K195" s="80">
        <f>'[1]WP-H-1.3 and 1.4 (2023)'!$AD123</f>
        <v>2607.7204959999999</v>
      </c>
      <c r="L195" s="80">
        <f>'[1]WP-H-1.3 and 1.4 (2023)'!$AF123</f>
        <v>10.4275566434541</v>
      </c>
      <c r="M195" s="80">
        <f>'[1]WP-H-1.3 and 1.4 (2023)'!$AE123</f>
        <v>41.434661378653196</v>
      </c>
    </row>
    <row r="196" spans="1:13" x14ac:dyDescent="0.2">
      <c r="A196" s="6">
        <f>A195+1</f>
        <v>2</v>
      </c>
      <c r="B196" s="52" t="s">
        <v>62</v>
      </c>
      <c r="C196" s="73">
        <f t="shared" ref="C196:C206" si="22">SUM(D196:M196)</f>
        <v>12369.493985186131</v>
      </c>
      <c r="D196" s="80">
        <f>'[1]WP-H-1.3 and 1.4 (2023)'!$W124</f>
        <v>5083.8200723237296</v>
      </c>
      <c r="E196" s="80">
        <f>'[1]WP-H-1.3 and 1.4 (2023)'!$X124</f>
        <v>131.80499217921999</v>
      </c>
      <c r="F196" s="80">
        <f>'[1]WP-H-1.3 and 1.4 (2023)'!$AA124</f>
        <v>0.28067199999999998</v>
      </c>
      <c r="G196" s="80">
        <f>'[1]WP-H-1.3 and 1.4 (2023)'!$Y124</f>
        <v>2571.1493791072198</v>
      </c>
      <c r="H196" s="80">
        <f>'[1]WP-H-1.3 and 1.4 (2023)'!$AB124</f>
        <v>1396.9366354225201</v>
      </c>
      <c r="I196" s="80">
        <f>'[1]WP-H-1.3 and 1.4 (2023)'!$Z124</f>
        <v>48.985417492800302</v>
      </c>
      <c r="J196" s="80">
        <f>'[1]WP-H-1.3 and 1.4 (2023)'!$AC124</f>
        <v>448.06827463853602</v>
      </c>
      <c r="K196" s="80">
        <f>'[1]WP-H-1.3 and 1.4 (2023)'!$AD124</f>
        <v>2636.5863239999999</v>
      </c>
      <c r="L196" s="80">
        <f>'[1]WP-H-1.3 and 1.4 (2023)'!$AF124</f>
        <v>10.4275566434541</v>
      </c>
      <c r="M196" s="80">
        <f>'[1]WP-H-1.3 and 1.4 (2023)'!$AE124</f>
        <v>41.434661378653196</v>
      </c>
    </row>
    <row r="197" spans="1:13" x14ac:dyDescent="0.2">
      <c r="A197" s="6">
        <f t="shared" ref="A197:A204" si="23">A196+1</f>
        <v>3</v>
      </c>
      <c r="B197" s="52" t="s">
        <v>63</v>
      </c>
      <c r="C197" s="73">
        <f t="shared" si="22"/>
        <v>12422.478647653956</v>
      </c>
      <c r="D197" s="80">
        <f>'[1]WP-H-1.3 and 1.4 (2023)'!$W125</f>
        <v>3991.6869417346102</v>
      </c>
      <c r="E197" s="80">
        <f>'[1]WP-H-1.3 and 1.4 (2023)'!$X125</f>
        <v>86.901167591715904</v>
      </c>
      <c r="F197" s="80">
        <f>'[1]WP-H-1.3 and 1.4 (2023)'!$AA125</f>
        <v>0.28378399999999998</v>
      </c>
      <c r="G197" s="80">
        <f>'[1]WP-H-1.3 and 1.4 (2023)'!$Y125</f>
        <v>2334.0665716345302</v>
      </c>
      <c r="H197" s="80">
        <f>'[1]WP-H-1.3 and 1.4 (2023)'!$AB125</f>
        <v>1462.13989242498</v>
      </c>
      <c r="I197" s="80">
        <f>'[1]WP-H-1.3 and 1.4 (2023)'!$Z125</f>
        <v>34.808351829246803</v>
      </c>
      <c r="J197" s="80">
        <f>'[1]WP-H-1.3 and 1.4 (2023)'!$AC125</f>
        <v>504.24752243887298</v>
      </c>
      <c r="K197" s="80">
        <f>'[1]WP-H-1.3 and 1.4 (2023)'!$AD125</f>
        <v>4008.3444159999999</v>
      </c>
      <c r="L197" s="80">
        <f>'[1]WP-H-1.3 and 1.4 (2023)'!$AF125</f>
        <v>0</v>
      </c>
      <c r="M197" s="80">
        <f>'[1]WP-H-1.3 and 1.4 (2023)'!$AE125</f>
        <v>0</v>
      </c>
    </row>
    <row r="198" spans="1:13" x14ac:dyDescent="0.2">
      <c r="A198" s="6">
        <f t="shared" si="23"/>
        <v>4</v>
      </c>
      <c r="B198" s="52" t="s">
        <v>64</v>
      </c>
      <c r="C198" s="73">
        <f t="shared" si="22"/>
        <v>13752.521005271414</v>
      </c>
      <c r="D198" s="80">
        <f>'[1]WP-H-1.3 and 1.4 (2023)'!$W126</f>
        <v>5072.9014666892899</v>
      </c>
      <c r="E198" s="80">
        <f>'[1]WP-H-1.3 and 1.4 (2023)'!$X126</f>
        <v>93.958067743789897</v>
      </c>
      <c r="F198" s="80">
        <f>'[1]WP-H-1.3 and 1.4 (2023)'!$AA126</f>
        <v>0.28218399999999999</v>
      </c>
      <c r="G198" s="80">
        <f>'[1]WP-H-1.3 and 1.4 (2023)'!$Y126</f>
        <v>2656.7869456250701</v>
      </c>
      <c r="H198" s="80">
        <f>'[1]WP-H-1.3 and 1.4 (2023)'!$AB126</f>
        <v>1511.11862130547</v>
      </c>
      <c r="I198" s="80">
        <f>'[1]WP-H-1.3 and 1.4 (2023)'!$Z126</f>
        <v>39.810005406307702</v>
      </c>
      <c r="J198" s="80">
        <f>'[1]WP-H-1.3 and 1.4 (2023)'!$AC126</f>
        <v>508.915602501487</v>
      </c>
      <c r="K198" s="80">
        <f>'[1]WP-H-1.3 and 1.4 (2023)'!$AD126</f>
        <v>3868.7481120000002</v>
      </c>
      <c r="L198" s="80">
        <f>'[1]WP-H-1.3 and 1.4 (2023)'!$AF126</f>
        <v>0</v>
      </c>
      <c r="M198" s="80">
        <f>'[1]WP-H-1.3 and 1.4 (2023)'!$AE126</f>
        <v>0</v>
      </c>
    </row>
    <row r="199" spans="1:13" x14ac:dyDescent="0.2">
      <c r="A199" s="6">
        <f t="shared" si="23"/>
        <v>5</v>
      </c>
      <c r="B199" s="52" t="s">
        <v>65</v>
      </c>
      <c r="C199" s="73">
        <f t="shared" si="22"/>
        <v>16560.301034424385</v>
      </c>
      <c r="D199" s="80">
        <f>'[1]WP-H-1.3 and 1.4 (2023)'!$W127</f>
        <v>7311.3179974300201</v>
      </c>
      <c r="E199" s="80">
        <f>'[1]WP-H-1.3 and 1.4 (2023)'!$X127</f>
        <v>106.25077319268399</v>
      </c>
      <c r="F199" s="80">
        <f>'[1]WP-H-1.3 and 1.4 (2023)'!$AA127</f>
        <v>0.28567999999999999</v>
      </c>
      <c r="G199" s="80">
        <f>'[1]WP-H-1.3 and 1.4 (2023)'!$Y127</f>
        <v>2991.92327362481</v>
      </c>
      <c r="H199" s="80">
        <f>'[1]WP-H-1.3 and 1.4 (2023)'!$AB127</f>
        <v>1614.9279059196001</v>
      </c>
      <c r="I199" s="80">
        <f>'[1]WP-H-1.3 and 1.4 (2023)'!$Z127</f>
        <v>46.6827048200471</v>
      </c>
      <c r="J199" s="80">
        <f>'[1]WP-H-1.3 and 1.4 (2023)'!$AC127</f>
        <v>559.37989143722302</v>
      </c>
      <c r="K199" s="80">
        <f>'[1]WP-H-1.3 and 1.4 (2023)'!$AD127</f>
        <v>3929.5328079999999</v>
      </c>
      <c r="L199" s="80">
        <f>'[1]WP-H-1.3 and 1.4 (2023)'!$AF127</f>
        <v>0</v>
      </c>
      <c r="M199" s="80">
        <f>'[1]WP-H-1.3 and 1.4 (2023)'!$AE127</f>
        <v>0</v>
      </c>
    </row>
    <row r="200" spans="1:13" x14ac:dyDescent="0.2">
      <c r="A200" s="6">
        <f t="shared" si="23"/>
        <v>6</v>
      </c>
      <c r="B200" s="52" t="s">
        <v>66</v>
      </c>
      <c r="C200" s="73">
        <f t="shared" si="22"/>
        <v>18075.61922402147</v>
      </c>
      <c r="D200" s="80">
        <f>'[1]WP-H-1.3 and 1.4 (2023)'!$W128</f>
        <v>8297.0545006064203</v>
      </c>
      <c r="E200" s="80">
        <f>'[1]WP-H-1.3 and 1.4 (2023)'!$X128</f>
        <v>121.030804158566</v>
      </c>
      <c r="F200" s="80">
        <f>'[1]WP-H-1.3 and 1.4 (2023)'!$AA128</f>
        <v>0.28209600000000001</v>
      </c>
      <c r="G200" s="80">
        <f>'[1]WP-H-1.3 and 1.4 (2023)'!$Y128</f>
        <v>3398.80086735335</v>
      </c>
      <c r="H200" s="80">
        <f>'[1]WP-H-1.3 and 1.4 (2023)'!$AB128</f>
        <v>1756.2119428163401</v>
      </c>
      <c r="I200" s="80">
        <f>'[1]WP-H-1.3 and 1.4 (2023)'!$Z128</f>
        <v>86.022805605413197</v>
      </c>
      <c r="J200" s="80">
        <f>'[1]WP-H-1.3 and 1.4 (2023)'!$AC128</f>
        <v>556.03472748137995</v>
      </c>
      <c r="K200" s="80">
        <f>'[1]WP-H-1.3 and 1.4 (2023)'!$AD128</f>
        <v>3860.1814800000002</v>
      </c>
      <c r="L200" s="80">
        <f>'[1]WP-H-1.3 and 1.4 (2023)'!$AF128</f>
        <v>0</v>
      </c>
      <c r="M200" s="80">
        <f>'[1]WP-H-1.3 and 1.4 (2023)'!$AE128</f>
        <v>0</v>
      </c>
    </row>
    <row r="201" spans="1:13" x14ac:dyDescent="0.2">
      <c r="A201" s="6">
        <f t="shared" si="23"/>
        <v>7</v>
      </c>
      <c r="B201" s="52" t="s">
        <v>67</v>
      </c>
      <c r="C201" s="73">
        <f t="shared" si="22"/>
        <v>18649.411405133513</v>
      </c>
      <c r="D201" s="80">
        <f>'[1]WP-H-1.3 and 1.4 (2023)'!$W129</f>
        <v>8781.1894599549796</v>
      </c>
      <c r="E201" s="80">
        <f>'[1]WP-H-1.3 and 1.4 (2023)'!$X129</f>
        <v>123.724883536909</v>
      </c>
      <c r="F201" s="80">
        <f>'[1]WP-H-1.3 and 1.4 (2023)'!$AA129</f>
        <v>0.49468000000000001</v>
      </c>
      <c r="G201" s="80">
        <f>'[1]WP-H-1.3 and 1.4 (2023)'!$Y129</f>
        <v>3573.2261798940899</v>
      </c>
      <c r="H201" s="80">
        <f>'[1]WP-H-1.3 and 1.4 (2023)'!$AB129</f>
        <v>1775.91870536787</v>
      </c>
      <c r="I201" s="80">
        <f>'[1]WP-H-1.3 and 1.4 (2023)'!$Z129</f>
        <v>81.528177176622606</v>
      </c>
      <c r="J201" s="80">
        <f>'[1]WP-H-1.3 and 1.4 (2023)'!$AC129</f>
        <v>522.934955203041</v>
      </c>
      <c r="K201" s="80">
        <f>'[1]WP-H-1.3 and 1.4 (2023)'!$AD129</f>
        <v>3790.3943640000002</v>
      </c>
      <c r="L201" s="80">
        <f>'[1]WP-H-1.3 and 1.4 (2023)'!$AF129</f>
        <v>0</v>
      </c>
      <c r="M201" s="80">
        <f>'[1]WP-H-1.3 and 1.4 (2023)'!$AE129</f>
        <v>0</v>
      </c>
    </row>
    <row r="202" spans="1:13" x14ac:dyDescent="0.2">
      <c r="A202" s="6">
        <f t="shared" si="23"/>
        <v>8</v>
      </c>
      <c r="B202" s="52" t="s">
        <v>68</v>
      </c>
      <c r="C202" s="73">
        <f t="shared" si="22"/>
        <v>18263.384269137037</v>
      </c>
      <c r="D202" s="80">
        <f>'[1]WP-H-1.3 and 1.4 (2023)'!$W130</f>
        <v>8315.7831750171408</v>
      </c>
      <c r="E202" s="80">
        <f>'[1]WP-H-1.3 and 1.4 (2023)'!$X130</f>
        <v>119.146149791726</v>
      </c>
      <c r="F202" s="80">
        <f>'[1]WP-H-1.3 and 1.4 (2023)'!$AA130</f>
        <v>0.50920799999999999</v>
      </c>
      <c r="G202" s="80">
        <f>'[1]WP-H-1.3 and 1.4 (2023)'!$Y130</f>
        <v>3342.4977945804399</v>
      </c>
      <c r="H202" s="80">
        <f>'[1]WP-H-1.3 and 1.4 (2023)'!$AB130</f>
        <v>2145.4111232294999</v>
      </c>
      <c r="I202" s="80">
        <f>'[1]WP-H-1.3 and 1.4 (2023)'!$Z130</f>
        <v>45.677795410389898</v>
      </c>
      <c r="J202" s="80">
        <f>'[1]WP-H-1.3 and 1.4 (2023)'!$AC130</f>
        <v>531.63877110784097</v>
      </c>
      <c r="K202" s="80">
        <f>'[1]WP-H-1.3 and 1.4 (2023)'!$AD130</f>
        <v>3762.7202520000001</v>
      </c>
      <c r="L202" s="80">
        <f>'[1]WP-H-1.3 and 1.4 (2023)'!$AF130</f>
        <v>0</v>
      </c>
      <c r="M202" s="80">
        <f>'[1]WP-H-1.3 and 1.4 (2023)'!$AE130</f>
        <v>0</v>
      </c>
    </row>
    <row r="203" spans="1:13" x14ac:dyDescent="0.2">
      <c r="A203" s="6">
        <f t="shared" si="23"/>
        <v>9</v>
      </c>
      <c r="B203" s="52" t="s">
        <v>69</v>
      </c>
      <c r="C203" s="73">
        <f t="shared" si="22"/>
        <v>18081.468440752375</v>
      </c>
      <c r="D203" s="80">
        <f>'[1]WP-H-1.3 and 1.4 (2023)'!$W131</f>
        <v>8266.5588631143</v>
      </c>
      <c r="E203" s="80">
        <f>'[1]WP-H-1.3 and 1.4 (2023)'!$X131</f>
        <v>120.28282606011599</v>
      </c>
      <c r="F203" s="80">
        <f>'[1]WP-H-1.3 and 1.4 (2023)'!$AA131</f>
        <v>0.579704</v>
      </c>
      <c r="G203" s="80">
        <f>'[1]WP-H-1.3 and 1.4 (2023)'!$Y131</f>
        <v>3454.1020056984898</v>
      </c>
      <c r="H203" s="80">
        <f>'[1]WP-H-1.3 and 1.4 (2023)'!$AB131</f>
        <v>2123.6862312153598</v>
      </c>
      <c r="I203" s="80">
        <f>'[1]WP-H-1.3 and 1.4 (2023)'!$Z131</f>
        <v>45.217861857567897</v>
      </c>
      <c r="J203" s="80">
        <f>'[1]WP-H-1.3 and 1.4 (2023)'!$AC131</f>
        <v>519.755808806544</v>
      </c>
      <c r="K203" s="80">
        <f>'[1]WP-H-1.3 and 1.4 (2023)'!$AD131</f>
        <v>3551.28514</v>
      </c>
      <c r="L203" s="80">
        <f>'[1]WP-H-1.3 and 1.4 (2023)'!$AF131</f>
        <v>0</v>
      </c>
      <c r="M203" s="80">
        <f>'[1]WP-H-1.3 and 1.4 (2023)'!$AE131</f>
        <v>0</v>
      </c>
    </row>
    <row r="204" spans="1:13" x14ac:dyDescent="0.2">
      <c r="A204" s="6">
        <f t="shared" si="23"/>
        <v>10</v>
      </c>
      <c r="B204" s="52" t="s">
        <v>70</v>
      </c>
      <c r="C204" s="73">
        <f t="shared" si="22"/>
        <v>15260.201373483109</v>
      </c>
      <c r="D204" s="80">
        <f>'[1]WP-H-1.3 and 1.4 (2023)'!$W132</f>
        <v>5457.2886418724502</v>
      </c>
      <c r="E204" s="80">
        <f>'[1]WP-H-1.3 and 1.4 (2023)'!$X132</f>
        <v>101.725041605226</v>
      </c>
      <c r="F204" s="80">
        <f>'[1]WP-H-1.3 and 1.4 (2023)'!$AA132</f>
        <v>0.55363200000000001</v>
      </c>
      <c r="G204" s="80">
        <f>'[1]WP-H-1.3 and 1.4 (2023)'!$Y132</f>
        <v>2898.8787174498102</v>
      </c>
      <c r="H204" s="80">
        <f>'[1]WP-H-1.3 and 1.4 (2023)'!$AB132</f>
        <v>2121.5552551688802</v>
      </c>
      <c r="I204" s="80">
        <f>'[1]WP-H-1.3 and 1.4 (2023)'!$Z132</f>
        <v>38.873612635954998</v>
      </c>
      <c r="J204" s="80">
        <f>'[1]WP-H-1.3 and 1.4 (2023)'!$AC132</f>
        <v>591.35928875078696</v>
      </c>
      <c r="K204" s="80">
        <f>'[1]WP-H-1.3 and 1.4 (2023)'!$AD132</f>
        <v>4049.9671840000001</v>
      </c>
      <c r="L204" s="80">
        <f>'[1]WP-H-1.3 and 1.4 (2023)'!$AF132</f>
        <v>0</v>
      </c>
      <c r="M204" s="80">
        <f>'[1]WP-H-1.3 and 1.4 (2023)'!$AE132</f>
        <v>0</v>
      </c>
    </row>
    <row r="205" spans="1:13" x14ac:dyDescent="0.2">
      <c r="A205" s="6">
        <f>A204+1</f>
        <v>11</v>
      </c>
      <c r="B205" s="52" t="s">
        <v>71</v>
      </c>
      <c r="C205" s="73">
        <f t="shared" si="22"/>
        <v>14207.006083752833</v>
      </c>
      <c r="D205" s="80">
        <f>'[1]WP-H-1.3 and 1.4 (2023)'!$W133</f>
        <v>4475.0365967918697</v>
      </c>
      <c r="E205" s="80">
        <f>'[1]WP-H-1.3 and 1.4 (2023)'!$X133</f>
        <v>99.842625746296406</v>
      </c>
      <c r="F205" s="80">
        <f>'[1]WP-H-1.3 and 1.4 (2023)'!$AA133</f>
        <v>0.54900800000000005</v>
      </c>
      <c r="G205" s="80">
        <f>'[1]WP-H-1.3 and 1.4 (2023)'!$Y133</f>
        <v>2929.8120178510999</v>
      </c>
      <c r="H205" s="80">
        <f>'[1]WP-H-1.3 and 1.4 (2023)'!$AB133</f>
        <v>2093.44231702157</v>
      </c>
      <c r="I205" s="80">
        <f>'[1]WP-H-1.3 and 1.4 (2023)'!$Z133</f>
        <v>39.5175227138539</v>
      </c>
      <c r="J205" s="80">
        <f>'[1]WP-H-1.3 and 1.4 (2023)'!$AC133</f>
        <v>591.11046362814295</v>
      </c>
      <c r="K205" s="80">
        <f>'[1]WP-H-1.3 and 1.4 (2023)'!$AD133</f>
        <v>3977.6955320000002</v>
      </c>
      <c r="L205" s="80">
        <f>'[1]WP-H-1.3 and 1.4 (2023)'!$AF133</f>
        <v>0</v>
      </c>
      <c r="M205" s="80">
        <f>'[1]WP-H-1.3 and 1.4 (2023)'!$AE133</f>
        <v>0</v>
      </c>
    </row>
    <row r="206" spans="1:13" x14ac:dyDescent="0.2">
      <c r="A206" s="6">
        <f t="shared" ref="A206" si="24">A205+1</f>
        <v>12</v>
      </c>
      <c r="B206" s="52" t="s">
        <v>72</v>
      </c>
      <c r="C206" s="73">
        <f t="shared" si="22"/>
        <v>12894.781411526081</v>
      </c>
      <c r="D206" s="80">
        <f>'[1]WP-H-1.3 and 1.4 (2023)'!$W134</f>
        <v>4233.32683000001</v>
      </c>
      <c r="E206" s="80">
        <f>'[1]WP-H-1.3 and 1.4 (2023)'!$X134</f>
        <v>94.951259205495106</v>
      </c>
      <c r="F206" s="80">
        <f>'[1]WP-H-1.3 and 1.4 (2023)'!$AA134</f>
        <v>0.30868000000000001</v>
      </c>
      <c r="G206" s="80">
        <f>'[1]WP-H-1.3 and 1.4 (2023)'!$Y134</f>
        <v>2341.69691897555</v>
      </c>
      <c r="H206" s="80">
        <f>'[1]WP-H-1.3 and 1.4 (2023)'!$AB134</f>
        <v>1738.6706303076601</v>
      </c>
      <c r="I206" s="80">
        <f>'[1]WP-H-1.3 and 1.4 (2023)'!$Z134</f>
        <v>36.233174185948599</v>
      </c>
      <c r="J206" s="80">
        <f>'[1]WP-H-1.3 and 1.4 (2023)'!$AC134</f>
        <v>525.73387284404805</v>
      </c>
      <c r="K206" s="80">
        <f>'[1]WP-H-1.3 and 1.4 (2023)'!$AD134</f>
        <v>3906.5726399999999</v>
      </c>
      <c r="L206" s="80">
        <f>'[1]WP-H-1.3 and 1.4 (2023)'!$AF134</f>
        <v>3.4758522144847102</v>
      </c>
      <c r="M206" s="80">
        <f>'[1]WP-H-1.3 and 1.4 (2023)'!$AE134</f>
        <v>13.8115537928844</v>
      </c>
    </row>
    <row r="207" spans="1:13" x14ac:dyDescent="0.2">
      <c r="B207" s="53"/>
    </row>
    <row r="211" spans="1:13" x14ac:dyDescent="0.2">
      <c r="B211" s="166" t="s">
        <v>0</v>
      </c>
      <c r="C211" s="171"/>
      <c r="D211" s="171"/>
      <c r="I211" s="13"/>
      <c r="J211" s="13"/>
      <c r="M211" s="6" t="s">
        <v>166</v>
      </c>
    </row>
    <row r="212" spans="1:13" x14ac:dyDescent="0.2">
      <c r="B212" s="168" t="s">
        <v>3</v>
      </c>
      <c r="C212" s="171"/>
      <c r="D212" s="171"/>
      <c r="M212" s="9" t="s">
        <v>131</v>
      </c>
    </row>
    <row r="213" spans="1:13" x14ac:dyDescent="0.2">
      <c r="B213" s="168" t="s">
        <v>167</v>
      </c>
      <c r="C213" s="172"/>
      <c r="D213" s="172"/>
    </row>
    <row r="214" spans="1:13" x14ac:dyDescent="0.2">
      <c r="B214" s="162" t="s">
        <v>6</v>
      </c>
      <c r="C214" s="171"/>
      <c r="D214" s="171"/>
    </row>
    <row r="215" spans="1:13" x14ac:dyDescent="0.2">
      <c r="B215" s="162" t="s">
        <v>117</v>
      </c>
      <c r="C215" s="171"/>
      <c r="D215" s="171"/>
    </row>
    <row r="216" spans="1:13" x14ac:dyDescent="0.2">
      <c r="B216" s="169" t="s">
        <v>104</v>
      </c>
    </row>
    <row r="217" spans="1:13" x14ac:dyDescent="0.2">
      <c r="B217" s="8" t="s">
        <v>176</v>
      </c>
    </row>
    <row r="219" spans="1:13" ht="45" x14ac:dyDescent="0.2">
      <c r="A219" s="11" t="s">
        <v>15</v>
      </c>
      <c r="B219" s="11" t="s">
        <v>59</v>
      </c>
      <c r="C219" s="11" t="s">
        <v>28</v>
      </c>
      <c r="D219" s="11" t="s">
        <v>106</v>
      </c>
      <c r="E219" s="11" t="s">
        <v>107</v>
      </c>
      <c r="F219" s="11" t="s">
        <v>108</v>
      </c>
      <c r="G219" s="11" t="s">
        <v>109</v>
      </c>
      <c r="H219" s="11" t="s">
        <v>110</v>
      </c>
      <c r="I219" s="11" t="s">
        <v>111</v>
      </c>
      <c r="J219" s="11" t="s">
        <v>112</v>
      </c>
      <c r="K219" s="11" t="s">
        <v>113</v>
      </c>
      <c r="L219" s="11" t="s">
        <v>114</v>
      </c>
      <c r="M219" s="11" t="s">
        <v>115</v>
      </c>
    </row>
    <row r="221" spans="1:13" x14ac:dyDescent="0.2">
      <c r="A221" s="6">
        <v>1</v>
      </c>
      <c r="B221" s="52" t="s">
        <v>61</v>
      </c>
      <c r="C221" s="73">
        <f>SUM(D221:M221)</f>
        <v>7423.3727699335877</v>
      </c>
      <c r="D221" s="73">
        <f>'[1]WP-H-1.3 and 1.4 (2023)'!$Y204/1000</f>
        <v>2218.1439027033002</v>
      </c>
      <c r="E221" s="73">
        <f>'[1]WP-H-1.3 and 1.4 (2023)'!$Z204/1000</f>
        <v>77.390593848142601</v>
      </c>
      <c r="F221" s="73">
        <f>'[1]WP-H-1.3 and 1.4 (2023)'!$AC204/1000</f>
        <v>0.22275763301852</v>
      </c>
      <c r="G221" s="73">
        <f>'[1]WP-H-1.3 and 1.4 (2023)'!$AA204/1000</f>
        <v>1417.7847781292801</v>
      </c>
      <c r="H221" s="73">
        <f>'[1]WP-H-1.3 and 1.4 (2023)'!$AD204/1000</f>
        <v>1114.8818870377402</v>
      </c>
      <c r="I221" s="73">
        <f>'[1]WP-H-1.3 and 1.4 (2023)'!$AB204/1000</f>
        <v>25.1698044763213</v>
      </c>
      <c r="J221" s="73">
        <f>'[1]WP-H-1.3 and 1.4 (2023)'!$AE204/1000</f>
        <v>322.89096784849198</v>
      </c>
      <c r="K221" s="73">
        <f>'[1]WP-H-1.3 and 1.4 (2023)'!$AF204/1000</f>
        <v>2223.63192970516</v>
      </c>
      <c r="L221" s="73">
        <f>'[1]WP-H-1.3 and 1.4 (2023)'!$L204/1000</f>
        <v>4.6759435979498507</v>
      </c>
      <c r="M221" s="73">
        <f>'[1]WP-H-1.3 and 1.4 (2023)'!$K204/1000</f>
        <v>18.580204954183301</v>
      </c>
    </row>
    <row r="222" spans="1:13" x14ac:dyDescent="0.2">
      <c r="A222" s="6">
        <f>A221+1</f>
        <v>2</v>
      </c>
      <c r="B222" s="52" t="s">
        <v>62</v>
      </c>
      <c r="C222" s="73">
        <f t="shared" ref="C222:C232" si="25">SUM(D222:M222)</f>
        <v>6788.799810852016</v>
      </c>
      <c r="D222" s="73">
        <f>'[1]WP-H-1.3 and 1.4 (2023)'!$Y205/1000</f>
        <v>1955.93837447345</v>
      </c>
      <c r="E222" s="73">
        <f>'[1]WP-H-1.3 and 1.4 (2023)'!$Z205/1000</f>
        <v>69.041789937766012</v>
      </c>
      <c r="F222" s="73">
        <f>'[1]WP-H-1.3 and 1.4 (2023)'!$AC205/1000</f>
        <v>0.19445367243045</v>
      </c>
      <c r="G222" s="73">
        <f>'[1]WP-H-1.3 and 1.4 (2023)'!$AA205/1000</f>
        <v>1315.8513379594199</v>
      </c>
      <c r="H222" s="73">
        <f>'[1]WP-H-1.3 and 1.4 (2023)'!$AD205/1000</f>
        <v>1033.0417220151801</v>
      </c>
      <c r="I222" s="73">
        <f>'[1]WP-H-1.3 and 1.4 (2023)'!$AB205/1000</f>
        <v>22.407017884313202</v>
      </c>
      <c r="J222" s="73">
        <f>'[1]WP-H-1.3 and 1.4 (2023)'!$AE205/1000</f>
        <v>309.40920797781303</v>
      </c>
      <c r="K222" s="73">
        <f>'[1]WP-H-1.3 and 1.4 (2023)'!$AF205/1000</f>
        <v>2062.95966035624</v>
      </c>
      <c r="L222" s="73">
        <f>'[1]WP-H-1.3 and 1.4 (2023)'!$L205/1000</f>
        <v>4.0124564565874801</v>
      </c>
      <c r="M222" s="73">
        <f>'[1]WP-H-1.3 and 1.4 (2023)'!$K205/1000</f>
        <v>15.9437901188155</v>
      </c>
    </row>
    <row r="223" spans="1:13" x14ac:dyDescent="0.2">
      <c r="A223" s="6">
        <f t="shared" ref="A223:A230" si="26">A222+1</f>
        <v>3</v>
      </c>
      <c r="B223" s="52" t="s">
        <v>63</v>
      </c>
      <c r="C223" s="73">
        <f t="shared" si="25"/>
        <v>7480.5325388724286</v>
      </c>
      <c r="D223" s="73">
        <f>'[1]WP-H-1.3 and 1.4 (2023)'!$Y206/1000</f>
        <v>1940.7620159517401</v>
      </c>
      <c r="E223" s="73">
        <f>'[1]WP-H-1.3 and 1.4 (2023)'!$Z206/1000</f>
        <v>73.131257369800892</v>
      </c>
      <c r="F223" s="73">
        <f>'[1]WP-H-1.3 and 1.4 (2023)'!$AC206/1000</f>
        <v>0.22497210524341402</v>
      </c>
      <c r="G223" s="73">
        <f>'[1]WP-H-1.3 and 1.4 (2023)'!$AA206/1000</f>
        <v>1393.2613463478601</v>
      </c>
      <c r="H223" s="73">
        <f>'[1]WP-H-1.3 and 1.4 (2023)'!$AD206/1000</f>
        <v>1149.5963943072002</v>
      </c>
      <c r="I223" s="73">
        <f>'[1]WP-H-1.3 and 1.4 (2023)'!$AB206/1000</f>
        <v>22.2256588841671</v>
      </c>
      <c r="J223" s="73">
        <f>'[1]WP-H-1.3 and 1.4 (2023)'!$AE206/1000</f>
        <v>351.731591493358</v>
      </c>
      <c r="K223" s="73">
        <f>'[1]WP-H-1.3 and 1.4 (2023)'!$AF206/1000</f>
        <v>2529.1536270673801</v>
      </c>
      <c r="L223" s="73">
        <f>'[1]WP-H-1.3 and 1.4 (2023)'!$L206/1000</f>
        <v>4.1108623177252905</v>
      </c>
      <c r="M223" s="73">
        <f>'[1]WP-H-1.3 and 1.4 (2023)'!$K206/1000</f>
        <v>16.334813027953</v>
      </c>
    </row>
    <row r="224" spans="1:13" x14ac:dyDescent="0.2">
      <c r="A224" s="6">
        <f t="shared" si="26"/>
        <v>4</v>
      </c>
      <c r="B224" s="52" t="s">
        <v>64</v>
      </c>
      <c r="C224" s="73">
        <f t="shared" si="25"/>
        <v>7857.2865823398906</v>
      </c>
      <c r="D224" s="73">
        <f>'[1]WP-H-1.3 and 1.4 (2023)'!$Y207/1000</f>
        <v>2113.3886311293199</v>
      </c>
      <c r="E224" s="73">
        <f>'[1]WP-H-1.3 and 1.4 (2023)'!$Z207/1000</f>
        <v>71.624615028302301</v>
      </c>
      <c r="F224" s="73">
        <f>'[1]WP-H-1.3 and 1.4 (2023)'!$AC207/1000</f>
        <v>0.25709299605601499</v>
      </c>
      <c r="G224" s="73">
        <f>'[1]WP-H-1.3 and 1.4 (2023)'!$AA207/1000</f>
        <v>1393.3370703355299</v>
      </c>
      <c r="H224" s="73">
        <f>'[1]WP-H-1.3 and 1.4 (2023)'!$AD207/1000</f>
        <v>1133.4802585147199</v>
      </c>
      <c r="I224" s="73">
        <f>'[1]WP-H-1.3 and 1.4 (2023)'!$AB207/1000</f>
        <v>24.780858666157002</v>
      </c>
      <c r="J224" s="73">
        <f>'[1]WP-H-1.3 and 1.4 (2023)'!$AE207/1000</f>
        <v>353.51870833045098</v>
      </c>
      <c r="K224" s="73">
        <f>'[1]WP-H-1.3 and 1.4 (2023)'!$AF207/1000</f>
        <v>2748.58643284756</v>
      </c>
      <c r="L224" s="73">
        <f>'[1]WP-H-1.3 and 1.4 (2023)'!$L207/1000</f>
        <v>3.6820437006477502</v>
      </c>
      <c r="M224" s="73">
        <f>'[1]WP-H-1.3 and 1.4 (2023)'!$K207/1000</f>
        <v>14.630870791146899</v>
      </c>
    </row>
    <row r="225" spans="1:13" x14ac:dyDescent="0.2">
      <c r="A225" s="6">
        <f t="shared" si="26"/>
        <v>5</v>
      </c>
      <c r="B225" s="52" t="s">
        <v>65</v>
      </c>
      <c r="C225" s="73">
        <f t="shared" si="25"/>
        <v>9482.8448452491029</v>
      </c>
      <c r="D225" s="73">
        <f>'[1]WP-H-1.3 and 1.4 (2023)'!$Y208/1000</f>
        <v>3004.6287810119402</v>
      </c>
      <c r="E225" s="73">
        <f>'[1]WP-H-1.3 and 1.4 (2023)'!$Z208/1000</f>
        <v>78.800834036761799</v>
      </c>
      <c r="F225" s="73">
        <f>'[1]WP-H-1.3 and 1.4 (2023)'!$AC208/1000</f>
        <v>0.22867592714151602</v>
      </c>
      <c r="G225" s="73">
        <f>'[1]WP-H-1.3 and 1.4 (2023)'!$AA208/1000</f>
        <v>1668.4811018049199</v>
      </c>
      <c r="H225" s="73">
        <f>'[1]WP-H-1.3 and 1.4 (2023)'!$AD208/1000</f>
        <v>1271.7731798581199</v>
      </c>
      <c r="I225" s="73">
        <f>'[1]WP-H-1.3 and 1.4 (2023)'!$AB208/1000</f>
        <v>30.076106533794999</v>
      </c>
      <c r="J225" s="73">
        <f>'[1]WP-H-1.3 and 1.4 (2023)'!$AE208/1000</f>
        <v>394.54980454440698</v>
      </c>
      <c r="K225" s="73">
        <f>'[1]WP-H-1.3 and 1.4 (2023)'!$AF208/1000</f>
        <v>3016.6957958132698</v>
      </c>
      <c r="L225" s="73">
        <f>'[1]WP-H-1.3 and 1.4 (2023)'!$L208/1000</f>
        <v>3.5408275727281397</v>
      </c>
      <c r="M225" s="73">
        <f>'[1]WP-H-1.3 and 1.4 (2023)'!$K208/1000</f>
        <v>14.0697381460198</v>
      </c>
    </row>
    <row r="226" spans="1:13" x14ac:dyDescent="0.2">
      <c r="A226" s="6">
        <f t="shared" si="26"/>
        <v>6</v>
      </c>
      <c r="B226" s="52" t="s">
        <v>66</v>
      </c>
      <c r="C226" s="73">
        <f t="shared" si="25"/>
        <v>10529.988501336982</v>
      </c>
      <c r="D226" s="73">
        <f>'[1]WP-H-1.3 and 1.4 (2023)'!$Y209/1000</f>
        <v>3907.0761329359102</v>
      </c>
      <c r="E226" s="73">
        <f>'[1]WP-H-1.3 and 1.4 (2023)'!$Z209/1000</f>
        <v>83.053487952907901</v>
      </c>
      <c r="F226" s="73">
        <f>'[1]WP-H-1.3 and 1.4 (2023)'!$AC209/1000</f>
        <v>0.21703812623389299</v>
      </c>
      <c r="G226" s="73">
        <f>'[1]WP-H-1.3 and 1.4 (2023)'!$AA209/1000</f>
        <v>1846.4160940082102</v>
      </c>
      <c r="H226" s="73">
        <f>'[1]WP-H-1.3 and 1.4 (2023)'!$AD209/1000</f>
        <v>1312.7450867572002</v>
      </c>
      <c r="I226" s="73">
        <f>'[1]WP-H-1.3 and 1.4 (2023)'!$AB209/1000</f>
        <v>41.572234132695101</v>
      </c>
      <c r="J226" s="73">
        <f>'[1]WP-H-1.3 and 1.4 (2023)'!$AE209/1000</f>
        <v>401.34760588001501</v>
      </c>
      <c r="K226" s="73">
        <f>'[1]WP-H-1.3 and 1.4 (2023)'!$AF209/1000</f>
        <v>2921.1768562450898</v>
      </c>
      <c r="L226" s="73">
        <f>'[1]WP-H-1.3 and 1.4 (2023)'!$L209/1000</f>
        <v>3.2942040026894701</v>
      </c>
      <c r="M226" s="73">
        <f>'[1]WP-H-1.3 and 1.4 (2023)'!$K209/1000</f>
        <v>13.089761296029598</v>
      </c>
    </row>
    <row r="227" spans="1:13" x14ac:dyDescent="0.2">
      <c r="A227" s="6">
        <f t="shared" si="26"/>
        <v>7</v>
      </c>
      <c r="B227" s="52" t="s">
        <v>67</v>
      </c>
      <c r="C227" s="73">
        <f t="shared" si="25"/>
        <v>11172.174986694776</v>
      </c>
      <c r="D227" s="73">
        <f>'[1]WP-H-1.3 and 1.4 (2023)'!$Y210/1000</f>
        <v>4261.6895124490402</v>
      </c>
      <c r="E227" s="73">
        <f>'[1]WP-H-1.3 and 1.4 (2023)'!$Z210/1000</f>
        <v>88.056265751258493</v>
      </c>
      <c r="F227" s="73">
        <f>'[1]WP-H-1.3 and 1.4 (2023)'!$AC210/1000</f>
        <v>0.35385653354729696</v>
      </c>
      <c r="G227" s="73">
        <f>'[1]WP-H-1.3 and 1.4 (2023)'!$AA210/1000</f>
        <v>1952.8157380934399</v>
      </c>
      <c r="H227" s="73">
        <f>'[1]WP-H-1.3 and 1.4 (2023)'!$AD210/1000</f>
        <v>1374.9501946993701</v>
      </c>
      <c r="I227" s="73">
        <f>'[1]WP-H-1.3 and 1.4 (2023)'!$AB210/1000</f>
        <v>54.585084405856499</v>
      </c>
      <c r="J227" s="73">
        <f>'[1]WP-H-1.3 and 1.4 (2023)'!$AE210/1000</f>
        <v>408.50122048324602</v>
      </c>
      <c r="K227" s="73">
        <f>'[1]WP-H-1.3 and 1.4 (2023)'!$AF210/1000</f>
        <v>3013.97640427136</v>
      </c>
      <c r="L227" s="73">
        <f>'[1]WP-H-1.3 and 1.4 (2023)'!$L210/1000</f>
        <v>3.4676697676413499</v>
      </c>
      <c r="M227" s="73">
        <f>'[1]WP-H-1.3 and 1.4 (2023)'!$K210/1000</f>
        <v>13.7790402400171</v>
      </c>
    </row>
    <row r="228" spans="1:13" x14ac:dyDescent="0.2">
      <c r="A228" s="6">
        <f t="shared" si="26"/>
        <v>8</v>
      </c>
      <c r="B228" s="52" t="s">
        <v>68</v>
      </c>
      <c r="C228" s="73">
        <f t="shared" si="25"/>
        <v>11285.726565013099</v>
      </c>
      <c r="D228" s="73">
        <f>'[1]WP-H-1.3 and 1.4 (2023)'!$Y211/1000</f>
        <v>4246.8909986802792</v>
      </c>
      <c r="E228" s="73">
        <f>'[1]WP-H-1.3 and 1.4 (2023)'!$Z211/1000</f>
        <v>88.72604774425821</v>
      </c>
      <c r="F228" s="73">
        <f>'[1]WP-H-1.3 and 1.4 (2023)'!$AC211/1000</f>
        <v>0.39595672448973002</v>
      </c>
      <c r="G228" s="73">
        <f>'[1]WP-H-1.3 and 1.4 (2023)'!$AA211/1000</f>
        <v>2002.9754045186799</v>
      </c>
      <c r="H228" s="73">
        <f>'[1]WP-H-1.3 and 1.4 (2023)'!$AD211/1000</f>
        <v>1423.1842607651799</v>
      </c>
      <c r="I228" s="73">
        <f>'[1]WP-H-1.3 and 1.4 (2023)'!$AB211/1000</f>
        <v>47.388330102823303</v>
      </c>
      <c r="J228" s="73">
        <f>'[1]WP-H-1.3 and 1.4 (2023)'!$AE211/1000</f>
        <v>411.663270982504</v>
      </c>
      <c r="K228" s="73">
        <f>'[1]WP-H-1.3 and 1.4 (2023)'!$AF211/1000</f>
        <v>3046.1302467025498</v>
      </c>
      <c r="L228" s="73">
        <f>'[1]WP-H-1.3 and 1.4 (2023)'!$L211/1000</f>
        <v>3.6939334017052503</v>
      </c>
      <c r="M228" s="73">
        <f>'[1]WP-H-1.3 and 1.4 (2023)'!$K211/1000</f>
        <v>14.678115390630301</v>
      </c>
    </row>
    <row r="229" spans="1:13" x14ac:dyDescent="0.2">
      <c r="A229" s="6">
        <f t="shared" si="26"/>
        <v>9</v>
      </c>
      <c r="B229" s="52" t="s">
        <v>69</v>
      </c>
      <c r="C229" s="73">
        <f t="shared" si="25"/>
        <v>9856.953187793868</v>
      </c>
      <c r="D229" s="73">
        <f>'[1]WP-H-1.3 and 1.4 (2023)'!$Y212/1000</f>
        <v>3341.9297107615698</v>
      </c>
      <c r="E229" s="73">
        <f>'[1]WP-H-1.3 and 1.4 (2023)'!$Z212/1000</f>
        <v>81.122660927756399</v>
      </c>
      <c r="F229" s="73">
        <f>'[1]WP-H-1.3 and 1.4 (2023)'!$AC212/1000</f>
        <v>0.41937057259379701</v>
      </c>
      <c r="G229" s="73">
        <f>'[1]WP-H-1.3 and 1.4 (2023)'!$AA212/1000</f>
        <v>1755.2073167476001</v>
      </c>
      <c r="H229" s="73">
        <f>'[1]WP-H-1.3 and 1.4 (2023)'!$AD212/1000</f>
        <v>1293.3713915471901</v>
      </c>
      <c r="I229" s="73">
        <f>'[1]WP-H-1.3 and 1.4 (2023)'!$AB212/1000</f>
        <v>33.950551112925901</v>
      </c>
      <c r="J229" s="73">
        <f>'[1]WP-H-1.3 and 1.4 (2023)'!$AE212/1000</f>
        <v>406.21906068202401</v>
      </c>
      <c r="K229" s="73">
        <f>'[1]WP-H-1.3 and 1.4 (2023)'!$AF212/1000</f>
        <v>2925.5544534748701</v>
      </c>
      <c r="L229" s="73">
        <f>'[1]WP-H-1.3 and 1.4 (2023)'!$L212/1000</f>
        <v>3.8561152205331002</v>
      </c>
      <c r="M229" s="73">
        <f>'[1]WP-H-1.3 and 1.4 (2023)'!$K212/1000</f>
        <v>15.322556746806001</v>
      </c>
    </row>
    <row r="230" spans="1:13" x14ac:dyDescent="0.2">
      <c r="A230" s="6">
        <f t="shared" si="26"/>
        <v>10</v>
      </c>
      <c r="B230" s="52" t="s">
        <v>70</v>
      </c>
      <c r="C230" s="73">
        <f t="shared" si="25"/>
        <v>8844.7014193522609</v>
      </c>
      <c r="D230" s="73">
        <f>'[1]WP-H-1.3 and 1.4 (2023)'!$Y213/1000</f>
        <v>2472.7374743433797</v>
      </c>
      <c r="E230" s="73">
        <f>'[1]WP-H-1.3 and 1.4 (2023)'!$Z213/1000</f>
        <v>78.321006020955494</v>
      </c>
      <c r="F230" s="73">
        <f>'[1]WP-H-1.3 and 1.4 (2023)'!$AC213/1000</f>
        <v>0.47130707816758399</v>
      </c>
      <c r="G230" s="73">
        <f>'[1]WP-H-1.3 and 1.4 (2023)'!$AA213/1000</f>
        <v>1561.76926042583</v>
      </c>
      <c r="H230" s="73">
        <f>'[1]WP-H-1.3 and 1.4 (2023)'!$AD213/1000</f>
        <v>1247.63140063625</v>
      </c>
      <c r="I230" s="73">
        <f>'[1]WP-H-1.3 and 1.4 (2023)'!$AB213/1000</f>
        <v>23.4602460609849</v>
      </c>
      <c r="J230" s="73">
        <f>'[1]WP-H-1.3 and 1.4 (2023)'!$AE213/1000</f>
        <v>402.08178169726096</v>
      </c>
      <c r="K230" s="73">
        <f>'[1]WP-H-1.3 and 1.4 (2023)'!$AF213/1000</f>
        <v>3036.8674523796799</v>
      </c>
      <c r="L230" s="73">
        <f>'[1]WP-H-1.3 and 1.4 (2023)'!$L213/1000</f>
        <v>4.2949986109273306</v>
      </c>
      <c r="M230" s="73">
        <f>'[1]WP-H-1.3 and 1.4 (2023)'!$K213/1000</f>
        <v>17.066492098825002</v>
      </c>
    </row>
    <row r="231" spans="1:13" x14ac:dyDescent="0.2">
      <c r="A231" s="6">
        <f>A230+1</f>
        <v>11</v>
      </c>
      <c r="B231" s="52" t="s">
        <v>71</v>
      </c>
      <c r="C231" s="73">
        <f t="shared" si="25"/>
        <v>7736.6286360137055</v>
      </c>
      <c r="D231" s="73">
        <f>'[1]WP-H-1.3 and 1.4 (2023)'!$Y214/1000</f>
        <v>1912.7328377457502</v>
      </c>
      <c r="E231" s="73">
        <f>'[1]WP-H-1.3 and 1.4 (2023)'!$Z214/1000</f>
        <v>73.99711339233771</v>
      </c>
      <c r="F231" s="73">
        <f>'[1]WP-H-1.3 and 1.4 (2023)'!$AC214/1000</f>
        <v>0.41191152969142097</v>
      </c>
      <c r="G231" s="73">
        <f>'[1]WP-H-1.3 and 1.4 (2023)'!$AA214/1000</f>
        <v>1327.36740333234</v>
      </c>
      <c r="H231" s="73">
        <f>'[1]WP-H-1.3 and 1.4 (2023)'!$AD214/1000</f>
        <v>1108.6954624290599</v>
      </c>
      <c r="I231" s="73">
        <f>'[1]WP-H-1.3 and 1.4 (2023)'!$AB214/1000</f>
        <v>20.167733276806</v>
      </c>
      <c r="J231" s="73">
        <f>'[1]WP-H-1.3 and 1.4 (2023)'!$AE214/1000</f>
        <v>367.31968216119401</v>
      </c>
      <c r="K231" s="73">
        <f>'[1]WP-H-1.3 and 1.4 (2023)'!$AF214/1000</f>
        <v>2903.92394260234</v>
      </c>
      <c r="L231" s="73">
        <f>'[1]WP-H-1.3 and 1.4 (2023)'!$L214/1000</f>
        <v>4.4259022462362401</v>
      </c>
      <c r="M231" s="73">
        <f>'[1]WP-H-1.3 and 1.4 (2023)'!$K214/1000</f>
        <v>17.5866472979496</v>
      </c>
    </row>
    <row r="232" spans="1:13" x14ac:dyDescent="0.2">
      <c r="A232" s="6">
        <f t="shared" ref="A232" si="27">A231+1</f>
        <v>12</v>
      </c>
      <c r="B232" s="52" t="s">
        <v>72</v>
      </c>
      <c r="C232" s="73">
        <f t="shared" si="25"/>
        <v>8157.6197478197555</v>
      </c>
      <c r="D232" s="73">
        <f>'[1]WP-H-1.3 and 1.4 (2023)'!$Y215/1000</f>
        <v>2210.27809006897</v>
      </c>
      <c r="E232" s="73">
        <f>'[1]WP-H-1.3 and 1.4 (2023)'!$Z215/1000</f>
        <v>77.570029384001103</v>
      </c>
      <c r="F232" s="73">
        <f>'[1]WP-H-1.3 and 1.4 (2023)'!$AC215/1000</f>
        <v>0.37981955318705701</v>
      </c>
      <c r="G232" s="73">
        <f>'[1]WP-H-1.3 and 1.4 (2023)'!$AA215/1000</f>
        <v>1368.7246044270601</v>
      </c>
      <c r="H232" s="73">
        <f>'[1]WP-H-1.3 and 1.4 (2023)'!$AD215/1000</f>
        <v>1087.0567467712499</v>
      </c>
      <c r="I232" s="73">
        <f>'[1]WP-H-1.3 and 1.4 (2023)'!$AB215/1000</f>
        <v>20.2919006894018</v>
      </c>
      <c r="J232" s="73">
        <f>'[1]WP-H-1.3 and 1.4 (2023)'!$AE215/1000</f>
        <v>369.055416925987</v>
      </c>
      <c r="K232" s="73">
        <f>'[1]WP-H-1.3 and 1.4 (2023)'!$AF215/1000</f>
        <v>3000.9298023167498</v>
      </c>
      <c r="L232" s="73">
        <f>'[1]WP-H-1.3 and 1.4 (2023)'!$L215/1000</f>
        <v>4.6914634516432594</v>
      </c>
      <c r="M232" s="73">
        <f>'[1]WP-H-1.3 and 1.4 (2023)'!$K215/1000</f>
        <v>18.641874231505</v>
      </c>
    </row>
    <row r="233" spans="1:13" x14ac:dyDescent="0.2">
      <c r="B233" s="53"/>
      <c r="C233" s="73"/>
      <c r="D233" s="73"/>
      <c r="E233" s="73"/>
      <c r="F233" s="73"/>
      <c r="G233" s="73"/>
      <c r="H233" s="73"/>
      <c r="I233" s="73"/>
      <c r="J233" s="73"/>
      <c r="K233" s="73"/>
      <c r="L233" s="73"/>
      <c r="M233" s="73"/>
    </row>
    <row r="234" spans="1:13" x14ac:dyDescent="0.2">
      <c r="A234" s="6">
        <f>A232+1</f>
        <v>13</v>
      </c>
      <c r="B234" s="52" t="s">
        <v>82</v>
      </c>
      <c r="C234" s="73">
        <f>SUM(C221:C232)</f>
        <v>106616.62959127148</v>
      </c>
      <c r="D234" s="73">
        <f t="shared" ref="D234:M234" si="28">SUM(D221:D232)</f>
        <v>33586.196462254651</v>
      </c>
      <c r="E234" s="73">
        <f t="shared" si="28"/>
        <v>940.83570139424899</v>
      </c>
      <c r="F234" s="73">
        <f t="shared" si="28"/>
        <v>3.7772124518006938</v>
      </c>
      <c r="G234" s="73">
        <f t="shared" si="28"/>
        <v>19003.99145613017</v>
      </c>
      <c r="H234" s="73">
        <f t="shared" si="28"/>
        <v>14550.407985338459</v>
      </c>
      <c r="I234" s="73">
        <f t="shared" si="28"/>
        <v>366.07552622624712</v>
      </c>
      <c r="J234" s="73">
        <f t="shared" si="28"/>
        <v>4498.2883190067514</v>
      </c>
      <c r="K234" s="73">
        <f t="shared" si="28"/>
        <v>33429.586603782249</v>
      </c>
      <c r="L234" s="73">
        <f t="shared" si="28"/>
        <v>47.746420347014514</v>
      </c>
      <c r="M234" s="73">
        <f t="shared" si="28"/>
        <v>189.7239043398811</v>
      </c>
    </row>
    <row r="238" spans="1:13" x14ac:dyDescent="0.2">
      <c r="B238" s="166" t="s">
        <v>0</v>
      </c>
      <c r="C238" s="171"/>
      <c r="D238" s="171"/>
      <c r="I238" s="13"/>
      <c r="J238" s="13"/>
      <c r="M238" s="6" t="s">
        <v>166</v>
      </c>
    </row>
    <row r="239" spans="1:13" x14ac:dyDescent="0.2">
      <c r="B239" s="168" t="s">
        <v>3</v>
      </c>
      <c r="C239" s="171"/>
      <c r="D239" s="171"/>
      <c r="M239" s="9" t="s">
        <v>133</v>
      </c>
    </row>
    <row r="240" spans="1:13" x14ac:dyDescent="0.2">
      <c r="B240" s="168" t="s">
        <v>167</v>
      </c>
      <c r="C240" s="172"/>
      <c r="D240" s="172"/>
    </row>
    <row r="241" spans="1:13" x14ac:dyDescent="0.2">
      <c r="B241" s="162" t="s">
        <v>6</v>
      </c>
      <c r="C241" s="171"/>
      <c r="D241" s="171"/>
    </row>
    <row r="242" spans="1:13" x14ac:dyDescent="0.2">
      <c r="B242" s="162" t="s">
        <v>117</v>
      </c>
      <c r="C242" s="171"/>
      <c r="D242" s="171"/>
    </row>
    <row r="243" spans="1:13" x14ac:dyDescent="0.2">
      <c r="B243" s="169" t="s">
        <v>104</v>
      </c>
    </row>
    <row r="244" spans="1:13" x14ac:dyDescent="0.2">
      <c r="B244" s="8" t="s">
        <v>177</v>
      </c>
    </row>
    <row r="246" spans="1:13" ht="45" x14ac:dyDescent="0.2">
      <c r="A246" s="11" t="s">
        <v>15</v>
      </c>
      <c r="B246" s="11" t="s">
        <v>59</v>
      </c>
      <c r="C246" s="11" t="s">
        <v>28</v>
      </c>
      <c r="D246" s="11" t="s">
        <v>106</v>
      </c>
      <c r="E246" s="11" t="s">
        <v>107</v>
      </c>
      <c r="F246" s="11" t="s">
        <v>108</v>
      </c>
      <c r="G246" s="11" t="s">
        <v>109</v>
      </c>
      <c r="H246" s="11" t="s">
        <v>110</v>
      </c>
      <c r="I246" s="11" t="s">
        <v>111</v>
      </c>
      <c r="J246" s="11" t="s">
        <v>112</v>
      </c>
      <c r="K246" s="11" t="s">
        <v>113</v>
      </c>
      <c r="L246" s="11" t="s">
        <v>114</v>
      </c>
      <c r="M246" s="11" t="s">
        <v>115</v>
      </c>
    </row>
    <row r="248" spans="1:13" x14ac:dyDescent="0.2">
      <c r="A248" s="6">
        <v>1</v>
      </c>
      <c r="B248" s="52" t="s">
        <v>61</v>
      </c>
      <c r="C248" s="73">
        <f>SUM(D248:M248)</f>
        <v>7008.483249771426</v>
      </c>
      <c r="D248" s="73">
        <f>'[1]WP-H-1.3 and 1.4 (2023)'!$Y177/1000</f>
        <v>2068.2275360870999</v>
      </c>
      <c r="E248" s="73">
        <f>'[1]WP-H-1.3 and 1.4 (2023)'!$Z177/1000</f>
        <v>72.12629753432239</v>
      </c>
      <c r="F248" s="73">
        <f>'[1]WP-H-1.3 and 1.4 (2023)'!$AC177/1000</f>
        <v>0.207592736</v>
      </c>
      <c r="G248" s="73">
        <f>'[1]WP-H-1.3 and 1.4 (2023)'!$AA177/1000</f>
        <v>1321.77355940661</v>
      </c>
      <c r="H248" s="73">
        <f>'[1]WP-H-1.3 and 1.4 (2023)'!$AD177/1000</f>
        <v>1039.1463568168399</v>
      </c>
      <c r="I248" s="73">
        <f>'[1]WP-H-1.3 and 1.4 (2023)'!$AB177/1000</f>
        <v>24.0744098494566</v>
      </c>
      <c r="J248" s="73">
        <f>'[1]WP-H-1.3 and 1.4 (2023)'!$AE177/1000</f>
        <v>308.82895546856304</v>
      </c>
      <c r="K248" s="73">
        <f>'[1]WP-H-1.3 and 1.4 (2023)'!$AF177/1000</f>
        <v>2152.436557775</v>
      </c>
      <c r="L248" s="73">
        <f>'[1]WP-H-1.3 and 1.4 (2023)'!AH177/1000</f>
        <v>4.3554166173600697</v>
      </c>
      <c r="M248" s="73">
        <f>'[1]WP-H-1.3 and 1.4 (2023)'!$AG177/1000</f>
        <v>17.306567480173797</v>
      </c>
    </row>
    <row r="249" spans="1:13" x14ac:dyDescent="0.2">
      <c r="A249" s="6">
        <f>A248+1</f>
        <v>2</v>
      </c>
      <c r="B249" s="52" t="s">
        <v>62</v>
      </c>
      <c r="C249" s="73">
        <f t="shared" ref="C249:C259" si="29">SUM(D249:M249)</f>
        <v>6414.572976781822</v>
      </c>
      <c r="D249" s="73">
        <f>'[1]WP-H-1.3 and 1.4 (2023)'!$Y178/1000</f>
        <v>1824.9737809011401</v>
      </c>
      <c r="E249" s="73">
        <f>'[1]WP-H-1.3 and 1.4 (2023)'!$Z178/1000</f>
        <v>64.392538412353304</v>
      </c>
      <c r="F249" s="73">
        <f>'[1]WP-H-1.3 and 1.4 (2023)'!$AC178/1000</f>
        <v>0.181344162</v>
      </c>
      <c r="G249" s="73">
        <f>'[1]WP-H-1.3 and 1.4 (2023)'!$AA178/1000</f>
        <v>1227.5839455594198</v>
      </c>
      <c r="H249" s="73">
        <f>'[1]WP-H-1.3 and 1.4 (2023)'!$AD178/1000</f>
        <v>963.52015460695702</v>
      </c>
      <c r="I249" s="73">
        <f>'[1]WP-H-1.3 and 1.4 (2023)'!$AB178/1000</f>
        <v>21.433484412189799</v>
      </c>
      <c r="J249" s="73">
        <f>'[1]WP-H-1.3 and 1.4 (2023)'!$AE178/1000</f>
        <v>295.958218646533</v>
      </c>
      <c r="K249" s="73">
        <f>'[1]WP-H-1.3 and 1.4 (2023)'!$AF178/1000</f>
        <v>1997.9273968470002</v>
      </c>
      <c r="L249" s="73">
        <f>'[1]WP-H-1.3 and 1.4 (2023)'!AH178/1000</f>
        <v>3.74019077539627</v>
      </c>
      <c r="M249" s="73">
        <f>'[1]WP-H-1.3 and 1.4 (2023)'!$AG178/1000</f>
        <v>14.8619224588333</v>
      </c>
    </row>
    <row r="250" spans="1:13" x14ac:dyDescent="0.2">
      <c r="A250" s="6">
        <f t="shared" ref="A250:A257" si="30">A249+1</f>
        <v>3</v>
      </c>
      <c r="B250" s="52" t="s">
        <v>63</v>
      </c>
      <c r="C250" s="73">
        <f t="shared" si="29"/>
        <v>7137.4777790253647</v>
      </c>
      <c r="D250" s="73">
        <f>'[1]WP-H-1.3 and 1.4 (2023)'!$Y179/1000</f>
        <v>1825.7919233158798</v>
      </c>
      <c r="E250" s="73">
        <f>'[1]WP-H-1.3 and 1.4 (2023)'!$Z179/1000</f>
        <v>68.779295811680697</v>
      </c>
      <c r="F250" s="73">
        <f>'[1]WP-H-1.3 and 1.4 (2023)'!$AC179/1000</f>
        <v>0.21159018399999999</v>
      </c>
      <c r="G250" s="73">
        <f>'[1]WP-H-1.3 and 1.4 (2023)'!$AA179/1000</f>
        <v>1310.66944186103</v>
      </c>
      <c r="H250" s="73">
        <f>'[1]WP-H-1.3 and 1.4 (2023)'!$AD179/1000</f>
        <v>1081.2738833160299</v>
      </c>
      <c r="I250" s="73">
        <f>'[1]WP-H-1.3 and 1.4 (2023)'!$AB179/1000</f>
        <v>21.452515675622397</v>
      </c>
      <c r="J250" s="73">
        <f>'[1]WP-H-1.3 and 1.4 (2023)'!$AE179/1000</f>
        <v>339.51058471703101</v>
      </c>
      <c r="K250" s="73">
        <f>'[1]WP-H-1.3 and 1.4 (2023)'!$AF179/1000</f>
        <v>2470.5709992560001</v>
      </c>
      <c r="L250" s="73">
        <f>'[1]WP-H-1.3 and 1.4 (2023)'!AH179/1000</f>
        <v>3.8639311142319301</v>
      </c>
      <c r="M250" s="73">
        <f>'[1]WP-H-1.3 and 1.4 (2023)'!$AG179/1000</f>
        <v>15.353613773859999</v>
      </c>
    </row>
    <row r="251" spans="1:13" x14ac:dyDescent="0.2">
      <c r="A251" s="6">
        <f t="shared" si="30"/>
        <v>4</v>
      </c>
      <c r="B251" s="52" t="s">
        <v>64</v>
      </c>
      <c r="C251" s="73">
        <f t="shared" si="29"/>
        <v>7499.6187412987847</v>
      </c>
      <c r="D251" s="73">
        <f>'[1]WP-H-1.3 and 1.4 (2023)'!$Y180/1000</f>
        <v>1988.1526524006501</v>
      </c>
      <c r="E251" s="73">
        <f>'[1]WP-H-1.3 and 1.4 (2023)'!$Z180/1000</f>
        <v>67.35188124837731</v>
      </c>
      <c r="F251" s="73">
        <f>'[1]WP-H-1.3 and 1.4 (2023)'!$AC180/1000</f>
        <v>0.24177030400000002</v>
      </c>
      <c r="G251" s="73">
        <f>'[1]WP-H-1.3 and 1.4 (2023)'!$AA180/1000</f>
        <v>1310.6263897786498</v>
      </c>
      <c r="H251" s="73">
        <f>'[1]WP-H-1.3 and 1.4 (2023)'!$AD180/1000</f>
        <v>1065.95590306996</v>
      </c>
      <c r="I251" s="73">
        <f>'[1]WP-H-1.3 and 1.4 (2023)'!$AB180/1000</f>
        <v>23.918349993302201</v>
      </c>
      <c r="J251" s="73">
        <f>'[1]WP-H-1.3 and 1.4 (2023)'!$AE180/1000</f>
        <v>341.229478001411</v>
      </c>
      <c r="K251" s="73">
        <f>'[1]WP-H-1.3 and 1.4 (2023)'!$AF180/1000</f>
        <v>2684.9352969329998</v>
      </c>
      <c r="L251" s="73">
        <f>'[1]WP-H-1.3 and 1.4 (2023)'!AH180/1000</f>
        <v>3.4596895016873601</v>
      </c>
      <c r="M251" s="73">
        <f>'[1]WP-H-1.3 and 1.4 (2023)'!$AG180/1000</f>
        <v>13.7473300677475</v>
      </c>
    </row>
    <row r="252" spans="1:13" x14ac:dyDescent="0.2">
      <c r="A252" s="6">
        <f t="shared" si="30"/>
        <v>5</v>
      </c>
      <c r="B252" s="52" t="s">
        <v>65</v>
      </c>
      <c r="C252" s="73">
        <f t="shared" si="29"/>
        <v>9047.2892810562134</v>
      </c>
      <c r="D252" s="73">
        <f>'[1]WP-H-1.3 and 1.4 (2023)'!$Y181/1000</f>
        <v>2829.3291478460101</v>
      </c>
      <c r="E252" s="73">
        <f>'[1]WP-H-1.3 and 1.4 (2023)'!$Z181/1000</f>
        <v>74.180864942711196</v>
      </c>
      <c r="F252" s="73">
        <f>'[1]WP-H-1.3 and 1.4 (2023)'!$AC181/1000</f>
        <v>0.21526482200000002</v>
      </c>
      <c r="G252" s="73">
        <f>'[1]WP-H-1.3 and 1.4 (2023)'!$AA181/1000</f>
        <v>1570.9623830170301</v>
      </c>
      <c r="H252" s="73">
        <f>'[1]WP-H-1.3 and 1.4 (2023)'!$AD181/1000</f>
        <v>1197.19458535424</v>
      </c>
      <c r="I252" s="73">
        <f>'[1]WP-H-1.3 and 1.4 (2023)'!$AB181/1000</f>
        <v>29.004003718494499</v>
      </c>
      <c r="J252" s="73">
        <f>'[1]WP-H-1.3 and 1.4 (2023)'!$AE181/1000</f>
        <v>380.52508059156696</v>
      </c>
      <c r="K252" s="73">
        <f>'[1]WP-H-1.3 and 1.4 (2023)'!$AF181/1000</f>
        <v>2949.3105652169997</v>
      </c>
      <c r="L252" s="73">
        <f>'[1]WP-H-1.3 and 1.4 (2023)'!AH181/1000</f>
        <v>3.3310829697514301</v>
      </c>
      <c r="M252" s="73">
        <f>'[1]WP-H-1.3 and 1.4 (2023)'!$AG181/1000</f>
        <v>13.236302577410799</v>
      </c>
    </row>
    <row r="253" spans="1:13" x14ac:dyDescent="0.2">
      <c r="A253" s="6">
        <f t="shared" si="30"/>
        <v>6</v>
      </c>
      <c r="B253" s="52" t="s">
        <v>66</v>
      </c>
      <c r="C253" s="73">
        <f t="shared" si="29"/>
        <v>10041.590455843161</v>
      </c>
      <c r="D253" s="73">
        <f>'[1]WP-H-1.3 and 1.4 (2023)'!$Y182/1000</f>
        <v>3681.3000189494501</v>
      </c>
      <c r="E253" s="73">
        <f>'[1]WP-H-1.3 and 1.4 (2023)'!$Z182/1000</f>
        <v>78.275746547348405</v>
      </c>
      <c r="F253" s="73">
        <f>'[1]WP-H-1.3 and 1.4 (2023)'!$AC182/1000</f>
        <v>0.204563996</v>
      </c>
      <c r="G253" s="73">
        <f>'[1]WP-H-1.3 and 1.4 (2023)'!$AA182/1000</f>
        <v>1739.95584244457</v>
      </c>
      <c r="H253" s="73">
        <f>'[1]WP-H-1.3 and 1.4 (2023)'!$AD182/1000</f>
        <v>1237.31619120762</v>
      </c>
      <c r="I253" s="73">
        <f>'[1]WP-H-1.3 and 1.4 (2023)'!$AB182/1000</f>
        <v>40.051959942517897</v>
      </c>
      <c r="J253" s="73">
        <f>'[1]WP-H-1.3 and 1.4 (2023)'!$AE182/1000</f>
        <v>386.826103825269</v>
      </c>
      <c r="K253" s="73">
        <f>'[1]WP-H-1.3 and 1.4 (2023)'!$AF182/1000</f>
        <v>2862.2085454409998</v>
      </c>
      <c r="L253" s="73">
        <f>'[1]WP-H-1.3 and 1.4 (2023)'!AH182/1000</f>
        <v>3.1067167093064398</v>
      </c>
      <c r="M253" s="73">
        <f>'[1]WP-H-1.3 and 1.4 (2023)'!$AG182/1000</f>
        <v>12.3447667800801</v>
      </c>
    </row>
    <row r="254" spans="1:13" x14ac:dyDescent="0.2">
      <c r="A254" s="6">
        <f t="shared" si="30"/>
        <v>7</v>
      </c>
      <c r="B254" s="52" t="s">
        <v>67</v>
      </c>
      <c r="C254" s="73">
        <f t="shared" si="29"/>
        <v>10646.901168029844</v>
      </c>
      <c r="D254" s="73">
        <f>'[1]WP-H-1.3 and 1.4 (2023)'!$Y183/1000</f>
        <v>4013.23973319796</v>
      </c>
      <c r="E254" s="73">
        <f>'[1]WP-H-1.3 and 1.4 (2023)'!$Z183/1000</f>
        <v>82.954253695052202</v>
      </c>
      <c r="F254" s="73">
        <f>'[1]WP-H-1.3 and 1.4 (2023)'!$AC183/1000</f>
        <v>0.33335436399999996</v>
      </c>
      <c r="G254" s="73">
        <f>'[1]WP-H-1.3 and 1.4 (2023)'!$AA183/1000</f>
        <v>1839.2894555174501</v>
      </c>
      <c r="H254" s="73">
        <f>'[1]WP-H-1.3 and 1.4 (2023)'!$AD183/1000</f>
        <v>1295.4117039975201</v>
      </c>
      <c r="I254" s="73">
        <f>'[1]WP-H-1.3 and 1.4 (2023)'!$AB183/1000</f>
        <v>52.546534516109404</v>
      </c>
      <c r="J254" s="73">
        <f>'[1]WP-H-1.3 and 1.4 (2023)'!$AE183/1000</f>
        <v>393.29081496632</v>
      </c>
      <c r="K254" s="73">
        <f>'[1]WP-H-1.3 and 1.4 (2023)'!$AF183/1000</f>
        <v>2953.5721905740002</v>
      </c>
      <c r="L254" s="73">
        <f>'[1]WP-H-1.3 and 1.4 (2023)'!AH183/1000</f>
        <v>3.2699079707764898</v>
      </c>
      <c r="M254" s="73">
        <f>'[1]WP-H-1.3 and 1.4 (2023)'!$AG183/1000</f>
        <v>12.993219230655999</v>
      </c>
    </row>
    <row r="255" spans="1:13" x14ac:dyDescent="0.2">
      <c r="A255" s="6">
        <f t="shared" si="30"/>
        <v>8</v>
      </c>
      <c r="B255" s="52" t="s">
        <v>68</v>
      </c>
      <c r="C255" s="73">
        <f t="shared" si="29"/>
        <v>10750.000734157113</v>
      </c>
      <c r="D255" s="73">
        <f>'[1]WP-H-1.3 and 1.4 (2023)'!$Y184/1000</f>
        <v>3996.5701093748598</v>
      </c>
      <c r="E255" s="73">
        <f>'[1]WP-H-1.3 and 1.4 (2023)'!$Z184/1000</f>
        <v>83.535678545367702</v>
      </c>
      <c r="F255" s="73">
        <f>'[1]WP-H-1.3 and 1.4 (2023)'!$AC184/1000</f>
        <v>0.37282130000000002</v>
      </c>
      <c r="G255" s="73">
        <f>'[1]WP-H-1.3 and 1.4 (2023)'!$AA184/1000</f>
        <v>1885.3418736260801</v>
      </c>
      <c r="H255" s="73">
        <f>'[1]WP-H-1.3 and 1.4 (2023)'!$AD184/1000</f>
        <v>1339.8716131380199</v>
      </c>
      <c r="I255" s="73">
        <f>'[1]WP-H-1.3 and 1.4 (2023)'!$AB184/1000</f>
        <v>45.585974658196697</v>
      </c>
      <c r="J255" s="73">
        <f>'[1]WP-H-1.3 and 1.4 (2023)'!$AE184/1000</f>
        <v>395.94726288770698</v>
      </c>
      <c r="K255" s="73">
        <f>'[1]WP-H-1.3 and 1.4 (2023)'!$AF184/1000</f>
        <v>2985.457741659</v>
      </c>
      <c r="L255" s="73">
        <f>'[1]WP-H-1.3 and 1.4 (2023)'!AH184/1000</f>
        <v>3.4819349558600603</v>
      </c>
      <c r="M255" s="73">
        <f>'[1]WP-H-1.3 and 1.4 (2023)'!$AG184/1000</f>
        <v>13.835724012022</v>
      </c>
    </row>
    <row r="256" spans="1:13" x14ac:dyDescent="0.2">
      <c r="A256" s="6">
        <f t="shared" si="30"/>
        <v>9</v>
      </c>
      <c r="B256" s="52" t="s">
        <v>69</v>
      </c>
      <c r="C256" s="73">
        <f t="shared" si="29"/>
        <v>9407.4194956312458</v>
      </c>
      <c r="D256" s="73">
        <f>'[1]WP-H-1.3 and 1.4 (2023)'!$Y185/1000</f>
        <v>3148.7339298841398</v>
      </c>
      <c r="E256" s="73">
        <f>'[1]WP-H-1.3 and 1.4 (2023)'!$Z185/1000</f>
        <v>76.460022456924506</v>
      </c>
      <c r="F256" s="73">
        <f>'[1]WP-H-1.3 and 1.4 (2023)'!$AC185/1000</f>
        <v>0.395287426</v>
      </c>
      <c r="G256" s="73">
        <f>'[1]WP-H-1.3 and 1.4 (2023)'!$AA185/1000</f>
        <v>1654.0466174021501</v>
      </c>
      <c r="H256" s="73">
        <f>'[1]WP-H-1.3 and 1.4 (2023)'!$AD185/1000</f>
        <v>1218.9755521826401</v>
      </c>
      <c r="I256" s="73">
        <f>'[1]WP-H-1.3 and 1.4 (2023)'!$AB185/1000</f>
        <v>32.7111447612387</v>
      </c>
      <c r="J256" s="73">
        <f>'[1]WP-H-1.3 and 1.4 (2023)'!$AE185/1000</f>
        <v>391.47464318364302</v>
      </c>
      <c r="K256" s="73">
        <f>'[1]WP-H-1.3 and 1.4 (2023)'!$AF185/1000</f>
        <v>2866.5344854290001</v>
      </c>
      <c r="L256" s="73">
        <f>'[1]WP-H-1.3 and 1.4 (2023)'!AH185/1000</f>
        <v>3.63678417201535</v>
      </c>
      <c r="M256" s="73">
        <f>'[1]WP-H-1.3 and 1.4 (2023)'!$AG185/1000</f>
        <v>14.451028733495001</v>
      </c>
    </row>
    <row r="257" spans="1:13" x14ac:dyDescent="0.2">
      <c r="A257" s="6">
        <f t="shared" si="30"/>
        <v>10</v>
      </c>
      <c r="B257" s="52" t="s">
        <v>70</v>
      </c>
      <c r="C257" s="73">
        <f t="shared" si="29"/>
        <v>8454.6947002605248</v>
      </c>
      <c r="D257" s="73">
        <f>'[1]WP-H-1.3 and 1.4 (2023)'!$Y186/1000</f>
        <v>2330.3330506385801</v>
      </c>
      <c r="E257" s="73">
        <f>'[1]WP-H-1.3 and 1.4 (2023)'!$Z186/1000</f>
        <v>73.797063426413999</v>
      </c>
      <c r="F257" s="73">
        <f>'[1]WP-H-1.3 and 1.4 (2023)'!$AC186/1000</f>
        <v>0.444072788</v>
      </c>
      <c r="G257" s="73">
        <f>'[1]WP-H-1.3 and 1.4 (2023)'!$AA186/1000</f>
        <v>1471.7424750667201</v>
      </c>
      <c r="H257" s="73">
        <f>'[1]WP-H-1.3 and 1.4 (2023)'!$AD186/1000</f>
        <v>1175.65648171765</v>
      </c>
      <c r="I257" s="73">
        <f>'[1]WP-H-1.3 and 1.4 (2023)'!$AB186/1000</f>
        <v>22.6509801760259</v>
      </c>
      <c r="J257" s="73">
        <f>'[1]WP-H-1.3 and 1.4 (2023)'!$AE186/1000</f>
        <v>388.25163157785704</v>
      </c>
      <c r="K257" s="73">
        <f>'[1]WP-H-1.3 and 1.4 (2023)'!$AF186/1000</f>
        <v>2971.6972686470003</v>
      </c>
      <c r="L257" s="73">
        <f>'[1]WP-H-1.3 and 1.4 (2023)'!AH186/1000</f>
        <v>4.0457181850494797</v>
      </c>
      <c r="M257" s="73">
        <f>'[1]WP-H-1.3 and 1.4 (2023)'!$AG186/1000</f>
        <v>16.075958037227799</v>
      </c>
    </row>
    <row r="258" spans="1:13" x14ac:dyDescent="0.2">
      <c r="A258" s="6">
        <f>A257+1</f>
        <v>11</v>
      </c>
      <c r="B258" s="52" t="s">
        <v>71</v>
      </c>
      <c r="C258" s="73">
        <f t="shared" si="29"/>
        <v>7402.8891518171076</v>
      </c>
      <c r="D258" s="73">
        <f>'[1]WP-H-1.3 and 1.4 (2023)'!$Y187/1000</f>
        <v>1802.0094182968601</v>
      </c>
      <c r="E258" s="73">
        <f>'[1]WP-H-1.3 and 1.4 (2023)'!$Z187/1000</f>
        <v>69.702469949452393</v>
      </c>
      <c r="F258" s="73">
        <f>'[1]WP-H-1.3 and 1.4 (2023)'!$AC187/1000</f>
        <v>0.38801142599999999</v>
      </c>
      <c r="G258" s="73">
        <f>'[1]WP-H-1.3 and 1.4 (2023)'!$AA187/1000</f>
        <v>1250.4934842195698</v>
      </c>
      <c r="H258" s="73">
        <f>'[1]WP-H-1.3 and 1.4 (2023)'!$AD187/1000</f>
        <v>1044.4444300725399</v>
      </c>
      <c r="I258" s="73">
        <f>'[1]WP-H-1.3 and 1.4 (2023)'!$AB187/1000</f>
        <v>19.488873913811503</v>
      </c>
      <c r="J258" s="73">
        <f>'[1]WP-H-1.3 and 1.4 (2023)'!$AE187/1000</f>
        <v>354.97352871443803</v>
      </c>
      <c r="K258" s="73">
        <f>'[1]WP-H-1.3 and 1.4 (2023)'!$AF187/1000</f>
        <v>2840.6596066809998</v>
      </c>
      <c r="L258" s="73">
        <f>'[1]WP-H-1.3 and 1.4 (2023)'!AH187/1000</f>
        <v>4.1678943903886205</v>
      </c>
      <c r="M258" s="73">
        <f>'[1]WP-H-1.3 and 1.4 (2023)'!$AG187/1000</f>
        <v>16.561434153047699</v>
      </c>
    </row>
    <row r="259" spans="1:13" x14ac:dyDescent="0.2">
      <c r="A259" s="6">
        <f t="shared" ref="A259" si="31">A258+1</f>
        <v>12</v>
      </c>
      <c r="B259" s="52" t="s">
        <v>72</v>
      </c>
      <c r="C259" s="73">
        <f t="shared" si="29"/>
        <v>7810.3051094717957</v>
      </c>
      <c r="D259" s="73">
        <f>'[1]WP-H-1.3 and 1.4 (2023)'!$Y188/1000</f>
        <v>2084.3375976974098</v>
      </c>
      <c r="E259" s="73">
        <f>'[1]WP-H-1.3 and 1.4 (2023)'!$Z188/1000</f>
        <v>73.145284823177292</v>
      </c>
      <c r="F259" s="73">
        <f>'[1]WP-H-1.3 and 1.4 (2023)'!$AC188/1000</f>
        <v>0.35815170799999996</v>
      </c>
      <c r="G259" s="73">
        <f>'[1]WP-H-1.3 and 1.4 (2023)'!$AA188/1000</f>
        <v>1290.71766966828</v>
      </c>
      <c r="H259" s="73">
        <f>'[1]WP-H-1.3 and 1.4 (2023)'!$AD188/1000</f>
        <v>1025.0825582356899</v>
      </c>
      <c r="I259" s="73">
        <f>'[1]WP-H-1.3 and 1.4 (2023)'!$AB188/1000</f>
        <v>19.621405113125398</v>
      </c>
      <c r="J259" s="73">
        <f>'[1]WP-H-1.3 and 1.4 (2023)'!$AE188/1000</f>
        <v>356.88055659213501</v>
      </c>
      <c r="K259" s="73">
        <f>'[1]WP-H-1.3 and 1.4 (2023)'!$AF188/1000</f>
        <v>2938.1619327489998</v>
      </c>
      <c r="L259" s="73">
        <f>'[1]WP-H-1.3 and 1.4 (2023)'!AH188/1000</f>
        <v>4.4233695281532501</v>
      </c>
      <c r="M259" s="73">
        <f>'[1]WP-H-1.3 and 1.4 (2023)'!$AG188/1000</f>
        <v>17.576583356824699</v>
      </c>
    </row>
    <row r="260" spans="1:13" x14ac:dyDescent="0.2">
      <c r="B260" s="53"/>
    </row>
    <row r="261" spans="1:13" x14ac:dyDescent="0.2">
      <c r="A261" s="6">
        <f>A259+1</f>
        <v>13</v>
      </c>
      <c r="B261" s="52" t="s">
        <v>82</v>
      </c>
      <c r="C261" s="80">
        <f t="shared" ref="C261:M261" si="32">SUM(C248:C260)</f>
        <v>101621.24284314441</v>
      </c>
      <c r="D261" s="80">
        <f t="shared" si="32"/>
        <v>31592.998898590042</v>
      </c>
      <c r="E261" s="80">
        <f t="shared" si="32"/>
        <v>884.70139739318142</v>
      </c>
      <c r="F261" s="80">
        <f t="shared" si="32"/>
        <v>3.5538252159999999</v>
      </c>
      <c r="G261" s="80">
        <f t="shared" si="32"/>
        <v>17873.203137567558</v>
      </c>
      <c r="H261" s="80">
        <f t="shared" si="32"/>
        <v>13683.849413715705</v>
      </c>
      <c r="I261" s="80">
        <f t="shared" si="32"/>
        <v>352.53963673009099</v>
      </c>
      <c r="J261" s="80">
        <f t="shared" si="32"/>
        <v>4333.6968591724744</v>
      </c>
      <c r="K261" s="80">
        <f t="shared" si="32"/>
        <v>32673.472587207998</v>
      </c>
      <c r="L261" s="80">
        <f t="shared" si="32"/>
        <v>44.882636889976752</v>
      </c>
      <c r="M261" s="80">
        <f t="shared" si="32"/>
        <v>178.34445066137869</v>
      </c>
    </row>
    <row r="264" spans="1:13" x14ac:dyDescent="0.2">
      <c r="M264" s="6" t="s">
        <v>166</v>
      </c>
    </row>
    <row r="265" spans="1:13" x14ac:dyDescent="0.2">
      <c r="B265" s="166" t="s">
        <v>0</v>
      </c>
      <c r="C265" s="171"/>
      <c r="D265" s="171"/>
      <c r="I265" s="13"/>
      <c r="J265" s="13"/>
      <c r="M265" s="9" t="s">
        <v>135</v>
      </c>
    </row>
    <row r="266" spans="1:13" x14ac:dyDescent="0.2">
      <c r="B266" s="168" t="s">
        <v>3</v>
      </c>
      <c r="C266" s="171"/>
      <c r="D266" s="171"/>
    </row>
    <row r="267" spans="1:13" x14ac:dyDescent="0.2">
      <c r="B267" s="168" t="s">
        <v>167</v>
      </c>
      <c r="C267" s="172"/>
      <c r="D267" s="172"/>
    </row>
    <row r="268" spans="1:13" x14ac:dyDescent="0.2">
      <c r="B268" s="162" t="s">
        <v>6</v>
      </c>
      <c r="C268" s="171"/>
      <c r="D268" s="171"/>
    </row>
    <row r="269" spans="1:13" x14ac:dyDescent="0.2">
      <c r="B269" s="162" t="s">
        <v>7</v>
      </c>
      <c r="C269" s="171"/>
      <c r="D269" s="171"/>
    </row>
    <row r="270" spans="1:13" x14ac:dyDescent="0.2">
      <c r="B270" s="169" t="s">
        <v>104</v>
      </c>
    </row>
    <row r="271" spans="1:13" x14ac:dyDescent="0.2">
      <c r="B271" s="8" t="s">
        <v>136</v>
      </c>
      <c r="E271" s="6">
        <v>2023</v>
      </c>
    </row>
    <row r="273" spans="1:13" ht="45" x14ac:dyDescent="0.2">
      <c r="A273" s="11" t="s">
        <v>15</v>
      </c>
      <c r="B273" s="11" t="s">
        <v>59</v>
      </c>
      <c r="C273" s="11"/>
      <c r="D273" s="11" t="s">
        <v>106</v>
      </c>
      <c r="E273" s="11" t="s">
        <v>107</v>
      </c>
      <c r="F273" s="11" t="s">
        <v>108</v>
      </c>
      <c r="G273" s="11" t="s">
        <v>109</v>
      </c>
      <c r="H273" s="11" t="s">
        <v>110</v>
      </c>
      <c r="I273" s="11" t="s">
        <v>111</v>
      </c>
      <c r="J273" s="11" t="s">
        <v>112</v>
      </c>
      <c r="K273" s="11" t="s">
        <v>113</v>
      </c>
      <c r="L273" s="11" t="s">
        <v>114</v>
      </c>
      <c r="M273" s="11" t="s">
        <v>115</v>
      </c>
    </row>
    <row r="275" spans="1:13" x14ac:dyDescent="0.2">
      <c r="A275" s="6">
        <v>1</v>
      </c>
      <c r="B275" s="52" t="s">
        <v>61</v>
      </c>
      <c r="D275" s="75">
        <f t="shared" ref="D275:M275" si="33">D195/D91</f>
        <v>0.97437131514388409</v>
      </c>
      <c r="E275" s="75">
        <f t="shared" si="33"/>
        <v>0.93439488065886522</v>
      </c>
      <c r="F275" s="75">
        <f t="shared" si="33"/>
        <v>0.96352132049518568</v>
      </c>
      <c r="G275" s="75">
        <f t="shared" si="33"/>
        <v>0.91454079432549162</v>
      </c>
      <c r="H275" s="75">
        <f t="shared" si="33"/>
        <v>0.80181683248196689</v>
      </c>
      <c r="I275" s="75">
        <f t="shared" si="33"/>
        <v>0.99470858657641337</v>
      </c>
      <c r="J275" s="75">
        <f t="shared" si="33"/>
        <v>0.92092277020888591</v>
      </c>
      <c r="K275" s="75">
        <f t="shared" si="33"/>
        <v>0.81602516046182361</v>
      </c>
      <c r="L275" s="75">
        <f t="shared" si="33"/>
        <v>1</v>
      </c>
      <c r="M275" s="75">
        <f t="shared" si="33"/>
        <v>0.99999999999999978</v>
      </c>
    </row>
    <row r="276" spans="1:13" x14ac:dyDescent="0.2">
      <c r="A276" s="6">
        <f>A275+1</f>
        <v>2</v>
      </c>
      <c r="B276" s="52" t="s">
        <v>62</v>
      </c>
      <c r="D276" s="75">
        <f>MIN(D196/D92,1)</f>
        <v>1</v>
      </c>
      <c r="E276" s="75">
        <f t="shared" ref="E276:M276" si="34">E196/E92</f>
        <v>0.99792805024047992</v>
      </c>
      <c r="F276" s="75">
        <f t="shared" si="34"/>
        <v>0.94755037001026288</v>
      </c>
      <c r="G276" s="75">
        <f t="shared" si="34"/>
        <v>0.86684998320801265</v>
      </c>
      <c r="H276" s="75">
        <f t="shared" si="34"/>
        <v>0.70433812425377762</v>
      </c>
      <c r="I276" s="75">
        <f t="shared" si="34"/>
        <v>0.94510633055453008</v>
      </c>
      <c r="J276" s="75">
        <f t="shared" si="34"/>
        <v>0.83637014816043453</v>
      </c>
      <c r="K276" s="75">
        <f t="shared" si="34"/>
        <v>0.73327279411829738</v>
      </c>
      <c r="L276" s="75">
        <f t="shared" si="34"/>
        <v>1</v>
      </c>
      <c r="M276" s="75">
        <f t="shared" si="34"/>
        <v>0.99999999999999978</v>
      </c>
    </row>
    <row r="277" spans="1:13" x14ac:dyDescent="0.2">
      <c r="A277" s="6">
        <f t="shared" ref="A277:A284" si="35">A276+1</f>
        <v>3</v>
      </c>
      <c r="B277" s="52" t="s">
        <v>63</v>
      </c>
      <c r="D277" s="75">
        <f t="shared" ref="D277:M277" si="36">D197/D93</f>
        <v>0.88302369953803028</v>
      </c>
      <c r="E277" s="75">
        <f t="shared" si="36"/>
        <v>0.70334369569803556</v>
      </c>
      <c r="F277" s="75">
        <f t="shared" si="36"/>
        <v>0.57017713054939401</v>
      </c>
      <c r="G277" s="75">
        <f t="shared" si="36"/>
        <v>0.8538178033869559</v>
      </c>
      <c r="H277" s="75">
        <f t="shared" si="36"/>
        <v>0.71486360818413608</v>
      </c>
      <c r="I277" s="75">
        <f t="shared" si="36"/>
        <v>0.88997159344966992</v>
      </c>
      <c r="J277" s="75">
        <f t="shared" si="36"/>
        <v>0.91677590219621408</v>
      </c>
      <c r="K277" s="75">
        <f t="shared" si="36"/>
        <v>0.97804122647434188</v>
      </c>
      <c r="L277" s="75">
        <f t="shared" si="36"/>
        <v>0</v>
      </c>
      <c r="M277" s="75">
        <f t="shared" si="36"/>
        <v>0</v>
      </c>
    </row>
    <row r="278" spans="1:13" x14ac:dyDescent="0.2">
      <c r="A278" s="6">
        <f t="shared" si="35"/>
        <v>4</v>
      </c>
      <c r="B278" s="52" t="s">
        <v>64</v>
      </c>
      <c r="D278" s="75">
        <f t="shared" ref="D278:M278" si="37">D198/D94</f>
        <v>0.84993238182026221</v>
      </c>
      <c r="E278" s="75">
        <f t="shared" si="37"/>
        <v>0.75713258904879055</v>
      </c>
      <c r="F278" s="75">
        <f t="shared" si="37"/>
        <v>0.52840279234203202</v>
      </c>
      <c r="G278" s="75">
        <f t="shared" si="37"/>
        <v>0.90424128931247216</v>
      </c>
      <c r="H278" s="75">
        <f t="shared" si="37"/>
        <v>0.69663667044547861</v>
      </c>
      <c r="I278" s="75">
        <f t="shared" si="37"/>
        <v>0.88130859068380241</v>
      </c>
      <c r="J278" s="75">
        <f t="shared" si="37"/>
        <v>0.85514405948924599</v>
      </c>
      <c r="K278" s="75">
        <f t="shared" si="37"/>
        <v>0.95476208269397711</v>
      </c>
      <c r="L278" s="75">
        <f t="shared" si="37"/>
        <v>0</v>
      </c>
      <c r="M278" s="75">
        <f t="shared" si="37"/>
        <v>0</v>
      </c>
    </row>
    <row r="279" spans="1:13" x14ac:dyDescent="0.2">
      <c r="A279" s="6">
        <f t="shared" si="35"/>
        <v>5</v>
      </c>
      <c r="B279" s="52" t="s">
        <v>65</v>
      </c>
      <c r="D279" s="75">
        <f t="shared" ref="D279:M279" si="38">D199/D95</f>
        <v>0.96911013242326505</v>
      </c>
      <c r="E279" s="75">
        <f t="shared" si="38"/>
        <v>0.80207840991101265</v>
      </c>
      <c r="F279" s="75">
        <f t="shared" si="38"/>
        <v>0.44757786551356771</v>
      </c>
      <c r="G279" s="75">
        <f t="shared" si="38"/>
        <v>0.90525257123488212</v>
      </c>
      <c r="H279" s="75">
        <f t="shared" si="38"/>
        <v>0.71876593882267437</v>
      </c>
      <c r="I279" s="75">
        <f t="shared" si="38"/>
        <v>0.86171287268429997</v>
      </c>
      <c r="J279" s="75">
        <f t="shared" si="38"/>
        <v>0.88592283631341429</v>
      </c>
      <c r="K279" s="75">
        <f t="shared" si="38"/>
        <v>0.91139836354048509</v>
      </c>
      <c r="L279" s="75">
        <f t="shared" si="38"/>
        <v>0</v>
      </c>
      <c r="M279" s="75">
        <f t="shared" si="38"/>
        <v>0</v>
      </c>
    </row>
    <row r="280" spans="1:13" x14ac:dyDescent="0.2">
      <c r="A280" s="6">
        <f t="shared" si="35"/>
        <v>6</v>
      </c>
      <c r="B280" s="52" t="s">
        <v>66</v>
      </c>
      <c r="D280" s="75">
        <f t="shared" ref="D280:M280" si="39">D200/D96</f>
        <v>0.97695708518469049</v>
      </c>
      <c r="E280" s="75">
        <f t="shared" si="39"/>
        <v>0.86791224595985739</v>
      </c>
      <c r="F280" s="75">
        <f t="shared" si="39"/>
        <v>0.56777122983286643</v>
      </c>
      <c r="G280" s="75">
        <f t="shared" si="39"/>
        <v>0.9297060626004835</v>
      </c>
      <c r="H280" s="75">
        <f t="shared" si="39"/>
        <v>0.75043150195708996</v>
      </c>
      <c r="I280" s="75">
        <f t="shared" si="39"/>
        <v>0.97745660041921056</v>
      </c>
      <c r="J280" s="75">
        <f t="shared" si="39"/>
        <v>0.86587099644622889</v>
      </c>
      <c r="K280" s="75">
        <f t="shared" si="39"/>
        <v>0.91817112541191026</v>
      </c>
      <c r="L280" s="75">
        <f t="shared" si="39"/>
        <v>0</v>
      </c>
      <c r="M280" s="75">
        <f t="shared" si="39"/>
        <v>0</v>
      </c>
    </row>
    <row r="281" spans="1:13" x14ac:dyDescent="0.2">
      <c r="A281" s="6">
        <f t="shared" si="35"/>
        <v>7</v>
      </c>
      <c r="B281" s="52" t="s">
        <v>67</v>
      </c>
      <c r="D281" s="75">
        <f t="shared" ref="D281:M281" si="40">D201/D97</f>
        <v>0.96858330211021038</v>
      </c>
      <c r="E281" s="75">
        <f t="shared" si="40"/>
        <v>0.86837353020462693</v>
      </c>
      <c r="F281" s="75">
        <f t="shared" si="40"/>
        <v>0.63487581753031408</v>
      </c>
      <c r="G281" s="75">
        <f t="shared" si="40"/>
        <v>0.96957095442636998</v>
      </c>
      <c r="H281" s="75">
        <f t="shared" si="40"/>
        <v>0.75766300934317077</v>
      </c>
      <c r="I281" s="75">
        <f t="shared" si="40"/>
        <v>0.94706248846133989</v>
      </c>
      <c r="J281" s="75">
        <f t="shared" si="40"/>
        <v>0.83703192096178125</v>
      </c>
      <c r="K281" s="75">
        <f t="shared" si="40"/>
        <v>0.8939229001729051</v>
      </c>
      <c r="L281" s="75">
        <f t="shared" si="40"/>
        <v>0</v>
      </c>
      <c r="M281" s="75">
        <f t="shared" si="40"/>
        <v>0</v>
      </c>
    </row>
    <row r="282" spans="1:13" x14ac:dyDescent="0.2">
      <c r="A282" s="6">
        <f t="shared" si="35"/>
        <v>8</v>
      </c>
      <c r="B282" s="52" t="s">
        <v>68</v>
      </c>
      <c r="D282" s="75">
        <f t="shared" ref="D282:M282" si="41">D202/D98</f>
        <v>0.90949229835813572</v>
      </c>
      <c r="E282" s="75">
        <f t="shared" si="41"/>
        <v>0.8460005734506687</v>
      </c>
      <c r="F282" s="75">
        <f t="shared" si="41"/>
        <v>0.6798722522484032</v>
      </c>
      <c r="G282" s="75">
        <f t="shared" si="41"/>
        <v>0.89922459194961457</v>
      </c>
      <c r="H282" s="75">
        <f t="shared" si="41"/>
        <v>0.89199573030291135</v>
      </c>
      <c r="I282" s="75">
        <f t="shared" si="41"/>
        <v>0.57804344032575983</v>
      </c>
      <c r="J282" s="75">
        <f t="shared" si="41"/>
        <v>0.83405078841931546</v>
      </c>
      <c r="K282" s="75">
        <f t="shared" si="41"/>
        <v>0.87736014847012977</v>
      </c>
      <c r="L282" s="75">
        <f t="shared" si="41"/>
        <v>0</v>
      </c>
      <c r="M282" s="75">
        <f t="shared" si="41"/>
        <v>0</v>
      </c>
    </row>
    <row r="283" spans="1:13" x14ac:dyDescent="0.2">
      <c r="A283" s="6">
        <f t="shared" si="35"/>
        <v>9</v>
      </c>
      <c r="B283" s="52" t="s">
        <v>69</v>
      </c>
      <c r="D283" s="75">
        <f t="shared" ref="D283:M283" si="42">D203/D99</f>
        <v>0.99080724021118893</v>
      </c>
      <c r="E283" s="75">
        <f t="shared" si="42"/>
        <v>0.85262731501623601</v>
      </c>
      <c r="F283" s="75">
        <f t="shared" si="42"/>
        <v>0.50073939963513736</v>
      </c>
      <c r="G283" s="75">
        <f t="shared" si="42"/>
        <v>0.94593980743381867</v>
      </c>
      <c r="H283" s="75">
        <f t="shared" si="42"/>
        <v>0.89888027197486808</v>
      </c>
      <c r="I283" s="75">
        <f t="shared" si="42"/>
        <v>0.57614961000111309</v>
      </c>
      <c r="J283" s="75">
        <f t="shared" si="42"/>
        <v>0.77095590460150876</v>
      </c>
      <c r="K283" s="75">
        <f t="shared" si="42"/>
        <v>0.80917466890741252</v>
      </c>
      <c r="L283" s="75">
        <f t="shared" si="42"/>
        <v>0</v>
      </c>
      <c r="M283" s="75">
        <f t="shared" si="42"/>
        <v>0</v>
      </c>
    </row>
    <row r="284" spans="1:13" x14ac:dyDescent="0.2">
      <c r="A284" s="6">
        <f t="shared" si="35"/>
        <v>10</v>
      </c>
      <c r="B284" s="52" t="s">
        <v>70</v>
      </c>
      <c r="D284" s="75">
        <f t="shared" ref="D284:M284" si="43">D204/D100</f>
        <v>0.7612244517186384</v>
      </c>
      <c r="E284" s="75">
        <f t="shared" si="43"/>
        <v>0.77985284317083059</v>
      </c>
      <c r="F284" s="75">
        <f t="shared" si="43"/>
        <v>0.65031574199368525</v>
      </c>
      <c r="G284" s="75">
        <f t="shared" si="43"/>
        <v>0.85677102445482156</v>
      </c>
      <c r="H284" s="75">
        <f t="shared" si="43"/>
        <v>0.92027161641039457</v>
      </c>
      <c r="I284" s="75">
        <f t="shared" si="43"/>
        <v>0.89684579494922301</v>
      </c>
      <c r="J284" s="75">
        <f t="shared" si="43"/>
        <v>0.90084275790488677</v>
      </c>
      <c r="K284" s="75">
        <f t="shared" si="43"/>
        <v>0.93456481797242175</v>
      </c>
      <c r="L284" s="75">
        <f t="shared" si="43"/>
        <v>0</v>
      </c>
      <c r="M284" s="75">
        <f t="shared" si="43"/>
        <v>0</v>
      </c>
    </row>
    <row r="285" spans="1:13" x14ac:dyDescent="0.2">
      <c r="A285" s="6">
        <f>A284+1</f>
        <v>11</v>
      </c>
      <c r="B285" s="52" t="s">
        <v>71</v>
      </c>
      <c r="D285" s="75">
        <f t="shared" ref="D285:M285" si="44">D205/D101</f>
        <v>0.98701868679757609</v>
      </c>
      <c r="E285" s="75">
        <f t="shared" si="44"/>
        <v>0.76253136105420327</v>
      </c>
      <c r="F285" s="75">
        <f t="shared" si="44"/>
        <v>0.51054554111459116</v>
      </c>
      <c r="G285" s="75">
        <f t="shared" si="44"/>
        <v>0.98673919828014134</v>
      </c>
      <c r="H285" s="75">
        <f t="shared" si="44"/>
        <v>0.96715853030426158</v>
      </c>
      <c r="I285" s="75">
        <f t="shared" si="44"/>
        <v>1.0015862828700399</v>
      </c>
      <c r="J285" s="75">
        <f t="shared" si="44"/>
        <v>0.94476946709023324</v>
      </c>
      <c r="K285" s="75">
        <f t="shared" si="44"/>
        <v>0.95088388003476576</v>
      </c>
      <c r="L285" s="75">
        <f t="shared" si="44"/>
        <v>0</v>
      </c>
      <c r="M285" s="75">
        <f t="shared" si="44"/>
        <v>0</v>
      </c>
    </row>
    <row r="286" spans="1:13" x14ac:dyDescent="0.2">
      <c r="A286" s="6">
        <f t="shared" ref="A286" si="45">A285+1</f>
        <v>12</v>
      </c>
      <c r="B286" s="52" t="s">
        <v>72</v>
      </c>
      <c r="D286" s="75">
        <f t="shared" ref="D286:M286" si="46">D206/D102</f>
        <v>0.92733370165500684</v>
      </c>
      <c r="E286" s="75">
        <f t="shared" si="46"/>
        <v>0.72874335399586188</v>
      </c>
      <c r="F286" s="75">
        <f t="shared" si="46"/>
        <v>0.23914444733677936</v>
      </c>
      <c r="G286" s="75">
        <f t="shared" si="46"/>
        <v>0.92973977681308351</v>
      </c>
      <c r="H286" s="75">
        <f t="shared" si="46"/>
        <v>0.90303075355598228</v>
      </c>
      <c r="I286" s="75">
        <f t="shared" si="46"/>
        <v>0.99060398208683775</v>
      </c>
      <c r="J286" s="75">
        <f t="shared" si="46"/>
        <v>0.8997230101764494</v>
      </c>
      <c r="K286" s="75">
        <f t="shared" si="46"/>
        <v>0.9434039300837942</v>
      </c>
      <c r="L286" s="75">
        <f t="shared" si="46"/>
        <v>0.33333333333333431</v>
      </c>
      <c r="M286" s="75">
        <f t="shared" si="46"/>
        <v>0.33333333333333331</v>
      </c>
    </row>
    <row r="287" spans="1:13" x14ac:dyDescent="0.2">
      <c r="B287" s="53"/>
    </row>
    <row r="291" spans="1:13" x14ac:dyDescent="0.2">
      <c r="B291" s="166" t="s">
        <v>0</v>
      </c>
      <c r="C291" s="171"/>
      <c r="D291" s="171"/>
      <c r="I291" s="13"/>
      <c r="J291" s="13"/>
      <c r="M291" s="6" t="s">
        <v>166</v>
      </c>
    </row>
    <row r="292" spans="1:13" x14ac:dyDescent="0.2">
      <c r="B292" s="168" t="s">
        <v>3</v>
      </c>
      <c r="C292" s="171"/>
      <c r="D292" s="171"/>
      <c r="M292" s="9" t="s">
        <v>137</v>
      </c>
    </row>
    <row r="293" spans="1:13" x14ac:dyDescent="0.2">
      <c r="B293" s="168" t="s">
        <v>167</v>
      </c>
      <c r="C293" s="172"/>
      <c r="D293" s="172"/>
    </row>
    <row r="294" spans="1:13" x14ac:dyDescent="0.2">
      <c r="B294" s="162" t="s">
        <v>6</v>
      </c>
      <c r="C294" s="171"/>
      <c r="D294" s="171"/>
    </row>
    <row r="295" spans="1:13" x14ac:dyDescent="0.2">
      <c r="B295" s="162" t="s">
        <v>117</v>
      </c>
      <c r="C295" s="171"/>
      <c r="D295" s="171"/>
    </row>
    <row r="296" spans="1:13" x14ac:dyDescent="0.2">
      <c r="B296" s="169" t="s">
        <v>104</v>
      </c>
    </row>
    <row r="297" spans="1:13" x14ac:dyDescent="0.2">
      <c r="B297" s="8" t="s">
        <v>136</v>
      </c>
      <c r="E297" s="6">
        <v>2022</v>
      </c>
    </row>
    <row r="299" spans="1:13" ht="45" x14ac:dyDescent="0.2">
      <c r="A299" s="11" t="s">
        <v>15</v>
      </c>
      <c r="B299" s="11" t="s">
        <v>59</v>
      </c>
      <c r="C299" s="11"/>
      <c r="D299" s="11" t="s">
        <v>106</v>
      </c>
      <c r="E299" s="11" t="s">
        <v>107</v>
      </c>
      <c r="F299" s="11" t="s">
        <v>108</v>
      </c>
      <c r="G299" s="11" t="s">
        <v>109</v>
      </c>
      <c r="H299" s="11" t="s">
        <v>110</v>
      </c>
      <c r="I299" s="11" t="s">
        <v>111</v>
      </c>
      <c r="J299" s="11" t="s">
        <v>112</v>
      </c>
      <c r="K299" s="11" t="s">
        <v>113</v>
      </c>
      <c r="L299" s="11" t="s">
        <v>114</v>
      </c>
      <c r="M299" s="11" t="s">
        <v>115</v>
      </c>
    </row>
    <row r="301" spans="1:13" x14ac:dyDescent="0.2">
      <c r="A301" s="6">
        <v>1</v>
      </c>
      <c r="B301" s="52" t="s">
        <v>61</v>
      </c>
      <c r="D301" s="75">
        <f>'[1]WP-H-1.3 and 1.4 (2023)'!$W111/'[1]WP-H-1.3 and 1.4 (2023)'!$W3</f>
        <v>0.84766858989352845</v>
      </c>
      <c r="E301" s="75">
        <f>'[1]WP-H-1.3 and 1.4 (2023)'!$X111/'[1]WP-H-1.3 and 1.4 (2023)'!$X3</f>
        <v>0.81850560791564875</v>
      </c>
      <c r="F301" s="75">
        <f>'[1]WP-H-1.3 and 1.4 (2023)'!$AA111/'[1]WP-H-1.3 and 1.4 (2023)'!$AA3</f>
        <v>0.96035982893378569</v>
      </c>
      <c r="G301" s="75">
        <f>'[1]WP-H-1.3 and 1.4 (2023)'!$Y111/'[1]WP-H-1.3 and 1.4 (2023)'!$Y3</f>
        <v>0.90515247156638878</v>
      </c>
      <c r="H301" s="75">
        <f>'[1]WP-H-1.3 and 1.4 (2023)'!$AB111/'[1]WP-H-1.3 and 1.4 (2023)'!$AB3</f>
        <v>0.99499048779983024</v>
      </c>
      <c r="I301" s="75">
        <f>'[1]WP-H-1.3 and 1.4 (2023)'!$Z111/'[1]WP-H-1.3 and 1.4 (2023)'!$Z3</f>
        <v>0.97504562167704012</v>
      </c>
      <c r="J301" s="75">
        <f>'[1]WP-H-1.3 and 1.4 (2023)'!$AC111/'[1]WP-H-1.3 and 1.4 (2023)'!$AC3</f>
        <v>0.97602104419741254</v>
      </c>
      <c r="K301" s="75">
        <f>'[1]WP-H-1.3 and 1.4 (2023)'!$AD111/'[1]WP-H-1.3 and 1.4 (2023)'!$AD3</f>
        <v>0.9210934140645215</v>
      </c>
      <c r="L301" s="75">
        <f>'[1]WP-H-1.3 and 1.4 (2023)'!$AF111/'[1]WP-H-1.3 and 1.4 (2023)'!$AF3</f>
        <v>0</v>
      </c>
      <c r="M301" s="75">
        <f>'[1]WP-H-1.3 and 1.4 (2023)'!$AE111/'[1]WP-H-1.3 and 1.4 (2023)'!$AE3</f>
        <v>0</v>
      </c>
    </row>
    <row r="302" spans="1:13" x14ac:dyDescent="0.2">
      <c r="A302" s="6">
        <f>A301+1</f>
        <v>2</v>
      </c>
      <c r="B302" s="52" t="s">
        <v>62</v>
      </c>
      <c r="D302" s="75">
        <f>'[1]WP-H-1.3 and 1.4 (2023)'!$W112/'[1]WP-H-1.3 and 1.4 (2023)'!$W4</f>
        <v>0.92801338973584091</v>
      </c>
      <c r="E302" s="75">
        <f>'[1]WP-H-1.3 and 1.4 (2023)'!$X112/'[1]WP-H-1.3 and 1.4 (2023)'!$X4</f>
        <v>0.80806465702584696</v>
      </c>
      <c r="F302" s="75">
        <f>'[1]WP-H-1.3 and 1.4 (2023)'!$AA112/'[1]WP-H-1.3 and 1.4 (2023)'!$AA4</f>
        <v>9.7618536794679245E-2</v>
      </c>
      <c r="G302" s="75">
        <f>'[1]WP-H-1.3 and 1.4 (2023)'!$Y112/'[1]WP-H-1.3 and 1.4 (2023)'!$Y4</f>
        <v>0.82222023451326876</v>
      </c>
      <c r="H302" s="75">
        <f>'[1]WP-H-1.3 and 1.4 (2023)'!$AB112/'[1]WP-H-1.3 and 1.4 (2023)'!$AB4</f>
        <v>0.82748044312464764</v>
      </c>
      <c r="I302" s="75">
        <f>'[1]WP-H-1.3 and 1.4 (2023)'!$Z112/'[1]WP-H-1.3 and 1.4 (2023)'!$Z4</f>
        <v>0.95654718873206102</v>
      </c>
      <c r="J302" s="75">
        <f>'[1]WP-H-1.3 and 1.4 (2023)'!$AC112/'[1]WP-H-1.3 and 1.4 (2023)'!$AC4</f>
        <v>0.84751487222831867</v>
      </c>
      <c r="K302" s="75">
        <f>'[1]WP-H-1.3 and 1.4 (2023)'!$AD112/'[1]WP-H-1.3 and 1.4 (2023)'!$AD4</f>
        <v>0.83071825206589178</v>
      </c>
      <c r="L302" s="75">
        <f>'[1]WP-H-1.3 and 1.4 (2023)'!$AF112/'[1]WP-H-1.3 and 1.4 (2023)'!$AF4</f>
        <v>0</v>
      </c>
      <c r="M302" s="75">
        <f>'[1]WP-H-1.3 and 1.4 (2023)'!$AE112/'[1]WP-H-1.3 and 1.4 (2023)'!$AE4</f>
        <v>0</v>
      </c>
    </row>
    <row r="303" spans="1:13" x14ac:dyDescent="0.2">
      <c r="A303" s="6">
        <f t="shared" ref="A303:A310" si="47">A302+1</f>
        <v>3</v>
      </c>
      <c r="B303" s="52" t="s">
        <v>63</v>
      </c>
      <c r="D303" s="75">
        <f>'[1]WP-H-1.3 and 1.4 (2023)'!$W113/'[1]WP-H-1.3 and 1.4 (2023)'!$W5</f>
        <v>0.83161033252994332</v>
      </c>
      <c r="E303" s="75">
        <f>'[1]WP-H-1.3 and 1.4 (2023)'!$X113/'[1]WP-H-1.3 and 1.4 (2023)'!$X5</f>
        <v>0.6427127324303038</v>
      </c>
      <c r="F303" s="75">
        <f>'[1]WP-H-1.3 and 1.4 (2023)'!$AA113/'[1]WP-H-1.3 and 1.4 (2023)'!$AA5</f>
        <v>0.37370632236909518</v>
      </c>
      <c r="G303" s="75">
        <f>'[1]WP-H-1.3 and 1.4 (2023)'!$Y113/'[1]WP-H-1.3 and 1.4 (2023)'!$Y5</f>
        <v>0.69298962588395341</v>
      </c>
      <c r="H303" s="75">
        <f>'[1]WP-H-1.3 and 1.4 (2023)'!$AB113/'[1]WP-H-1.3 and 1.4 (2023)'!$AB5</f>
        <v>0.66328905371781677</v>
      </c>
      <c r="I303" s="75">
        <f>'[1]WP-H-1.3 and 1.4 (2023)'!$Z113/'[1]WP-H-1.3 and 1.4 (2023)'!$Z5</f>
        <v>0.9156761456971545</v>
      </c>
      <c r="J303" s="75">
        <f>'[1]WP-H-1.3 and 1.4 (2023)'!$AC113/'[1]WP-H-1.3 and 1.4 (2023)'!$AC5</f>
        <v>0.76559726416681195</v>
      </c>
      <c r="K303" s="75">
        <f>'[1]WP-H-1.3 and 1.4 (2023)'!$AD113/'[1]WP-H-1.3 and 1.4 (2023)'!$AD5</f>
        <v>0.93113456632153435</v>
      </c>
      <c r="L303" s="75">
        <f>'[1]WP-H-1.3 and 1.4 (2023)'!$AF113/'[1]WP-H-1.3 and 1.4 (2023)'!$AF5</f>
        <v>1</v>
      </c>
      <c r="M303" s="75">
        <f>'[1]WP-H-1.3 and 1.4 (2023)'!$AE113/'[1]WP-H-1.3 and 1.4 (2023)'!$AE5</f>
        <v>1</v>
      </c>
    </row>
    <row r="304" spans="1:13" x14ac:dyDescent="0.2">
      <c r="A304" s="6">
        <f t="shared" si="47"/>
        <v>4</v>
      </c>
      <c r="B304" s="52" t="s">
        <v>64</v>
      </c>
      <c r="D304" s="75">
        <f>'[1]WP-H-1.3 and 1.4 (2023)'!$W114/'[1]WP-H-1.3 and 1.4 (2023)'!$W6</f>
        <v>0.90305443402931318</v>
      </c>
      <c r="E304" s="75">
        <f>'[1]WP-H-1.3 and 1.4 (2023)'!$X114/'[1]WP-H-1.3 and 1.4 (2023)'!$X6</f>
        <v>0.76745996816155915</v>
      </c>
      <c r="F304" s="75">
        <f>'[1]WP-H-1.3 and 1.4 (2023)'!$AA114/'[1]WP-H-1.3 and 1.4 (2023)'!$AA6</f>
        <v>9.8279569892473106E-2</v>
      </c>
      <c r="G304" s="75">
        <f>'[1]WP-H-1.3 and 1.4 (2023)'!$Y114/'[1]WP-H-1.3 and 1.4 (2023)'!$Y6</f>
        <v>0.9098959483226905</v>
      </c>
      <c r="H304" s="75">
        <f>'[1]WP-H-1.3 and 1.4 (2023)'!$AB114/'[1]WP-H-1.3 and 1.4 (2023)'!$AB6</f>
        <v>0.74260952120667956</v>
      </c>
      <c r="I304" s="75">
        <f>'[1]WP-H-1.3 and 1.4 (2023)'!$Z114/'[1]WP-H-1.3 and 1.4 (2023)'!$Z6</f>
        <v>0.95095096515152922</v>
      </c>
      <c r="J304" s="75">
        <f>'[1]WP-H-1.3 and 1.4 (2023)'!$AC114/'[1]WP-H-1.3 and 1.4 (2023)'!$AC6</f>
        <v>0.92490559629605973</v>
      </c>
      <c r="K304" s="75">
        <f>'[1]WP-H-1.3 and 1.4 (2023)'!$AD114/'[1]WP-H-1.3 and 1.4 (2023)'!$AD6</f>
        <v>0.85533762141365943</v>
      </c>
      <c r="L304" s="75">
        <f>'[1]WP-H-1.3 and 1.4 (2023)'!$AF114/'[1]WP-H-1.3 and 1.4 (2023)'!$AF6</f>
        <v>0</v>
      </c>
      <c r="M304" s="75">
        <f>'[1]WP-H-1.3 and 1.4 (2023)'!$AE114/'[1]WP-H-1.3 and 1.4 (2023)'!$AE6</f>
        <v>0</v>
      </c>
    </row>
    <row r="305" spans="1:13" x14ac:dyDescent="0.2">
      <c r="A305" s="6">
        <f t="shared" si="47"/>
        <v>5</v>
      </c>
      <c r="B305" s="52" t="s">
        <v>65</v>
      </c>
      <c r="D305" s="75">
        <f>'[1]WP-H-1.3 and 1.4 (2023)'!$W115/'[1]WP-H-1.3 and 1.4 (2023)'!$W7</f>
        <v>0.94476921662306856</v>
      </c>
      <c r="E305" s="75">
        <f>'[1]WP-H-1.3 and 1.4 (2023)'!$X115/'[1]WP-H-1.3 and 1.4 (2023)'!$X7</f>
        <v>0.83065754715702445</v>
      </c>
      <c r="F305" s="75">
        <f>'[1]WP-H-1.3 and 1.4 (2023)'!$AA115/'[1]WP-H-1.3 and 1.4 (2023)'!$AA7</f>
        <v>0.10573180983218655</v>
      </c>
      <c r="G305" s="75">
        <f>'[1]WP-H-1.3 and 1.4 (2023)'!$Y115/'[1]WP-H-1.3 and 1.4 (2023)'!$Y7</f>
        <v>0.91255726112911462</v>
      </c>
      <c r="H305" s="75">
        <f>'[1]WP-H-1.3 and 1.4 (2023)'!$AB115/'[1]WP-H-1.3 and 1.4 (2023)'!$AB7</f>
        <v>0.75003884701252066</v>
      </c>
      <c r="I305" s="75">
        <f>'[1]WP-H-1.3 and 1.4 (2023)'!$Z115/'[1]WP-H-1.3 and 1.4 (2023)'!$Z7</f>
        <v>0.95801728517595408</v>
      </c>
      <c r="J305" s="75">
        <f>'[1]WP-H-1.3 and 1.4 (2023)'!$AC115/'[1]WP-H-1.3 and 1.4 (2023)'!$AC7</f>
        <v>0.88551191808933638</v>
      </c>
      <c r="K305" s="75">
        <f>'[1]WP-H-1.3 and 1.4 (2023)'!$AD115/'[1]WP-H-1.3 and 1.4 (2023)'!$AD7</f>
        <v>0.91151333523323186</v>
      </c>
      <c r="L305" s="75">
        <f>'[1]WP-H-1.3 and 1.4 (2023)'!$AF115/'[1]WP-H-1.3 and 1.4 (2023)'!$AF7</f>
        <v>0</v>
      </c>
      <c r="M305" s="75">
        <f>'[1]WP-H-1.3 and 1.4 (2023)'!$AE115/'[1]WP-H-1.3 and 1.4 (2023)'!$AE7</f>
        <v>0</v>
      </c>
    </row>
    <row r="306" spans="1:13" x14ac:dyDescent="0.2">
      <c r="A306" s="6">
        <f t="shared" si="47"/>
        <v>6</v>
      </c>
      <c r="B306" s="52" t="s">
        <v>66</v>
      </c>
      <c r="D306" s="75">
        <f>'[1]WP-H-1.3 and 1.4 (2023)'!$W116/'[1]WP-H-1.3 and 1.4 (2023)'!$W8</f>
        <v>0.95598489386242469</v>
      </c>
      <c r="E306" s="75">
        <f>'[1]WP-H-1.3 and 1.4 (2023)'!$X116/'[1]WP-H-1.3 and 1.4 (2023)'!$X8</f>
        <v>0.86834417669950159</v>
      </c>
      <c r="F306" s="75">
        <f>'[1]WP-H-1.3 and 1.4 (2023)'!$AA116/'[1]WP-H-1.3 and 1.4 (2023)'!$AA8</f>
        <v>0.97353953571836416</v>
      </c>
      <c r="G306" s="75">
        <f>'[1]WP-H-1.3 and 1.4 (2023)'!$Y116/'[1]WP-H-1.3 and 1.4 (2023)'!$Y8</f>
        <v>0.94733698470740235</v>
      </c>
      <c r="H306" s="75">
        <f>'[1]WP-H-1.3 and 1.4 (2023)'!$AB116/'[1]WP-H-1.3 and 1.4 (2023)'!$AB8</f>
        <v>0.7958345312465277</v>
      </c>
      <c r="I306" s="75">
        <f>'[1]WP-H-1.3 and 1.4 (2023)'!$Z116/'[1]WP-H-1.3 and 1.4 (2023)'!$Z8</f>
        <v>0.94853978529690242</v>
      </c>
      <c r="J306" s="75">
        <f>'[1]WP-H-1.3 and 1.4 (2023)'!$AC116/'[1]WP-H-1.3 and 1.4 (2023)'!$AC8</f>
        <v>0.8900925232201462</v>
      </c>
      <c r="K306" s="75">
        <f>'[1]WP-H-1.3 and 1.4 (2023)'!$AD116/'[1]WP-H-1.3 and 1.4 (2023)'!$AD8</f>
        <v>0.69996218768277552</v>
      </c>
      <c r="L306" s="75">
        <f>'[1]WP-H-1.3 and 1.4 (2023)'!$AF116/'[1]WP-H-1.3 and 1.4 (2023)'!$AF8</f>
        <v>0</v>
      </c>
      <c r="M306" s="75">
        <f>'[1]WP-H-1.3 and 1.4 (2023)'!$AE116/'[1]WP-H-1.3 and 1.4 (2023)'!$AE8</f>
        <v>0</v>
      </c>
    </row>
    <row r="307" spans="1:13" x14ac:dyDescent="0.2">
      <c r="A307" s="6">
        <f t="shared" si="47"/>
        <v>7</v>
      </c>
      <c r="B307" s="52" t="s">
        <v>67</v>
      </c>
      <c r="D307" s="75">
        <f>'[1]WP-H-1.3 and 1.4 (2023)'!$W117/'[1]WP-H-1.3 and 1.4 (2023)'!$W9</f>
        <v>0.91155226471032957</v>
      </c>
      <c r="E307" s="75">
        <f>'[1]WP-H-1.3 and 1.4 (2023)'!$X117/'[1]WP-H-1.3 and 1.4 (2023)'!$X9</f>
        <v>0.87822539786540854</v>
      </c>
      <c r="F307" s="75">
        <f>'[1]WP-H-1.3 and 1.4 (2023)'!$AA117/'[1]WP-H-1.3 and 1.4 (2023)'!$AA9</f>
        <v>0.62445239297826061</v>
      </c>
      <c r="G307" s="75">
        <f>'[1]WP-H-1.3 and 1.4 (2023)'!$Y117/'[1]WP-H-1.3 and 1.4 (2023)'!$Y9</f>
        <v>0.9535204563108558</v>
      </c>
      <c r="H307" s="75">
        <f>'[1]WP-H-1.3 and 1.4 (2023)'!$AB117/'[1]WP-H-1.3 and 1.4 (2023)'!$AB9</f>
        <v>0.80333002473975534</v>
      </c>
      <c r="I307" s="75">
        <f>'[1]WP-H-1.3 and 1.4 (2023)'!$Z117/'[1]WP-H-1.3 and 1.4 (2023)'!$Z9</f>
        <v>0.94297087700597837</v>
      </c>
      <c r="J307" s="75">
        <f>'[1]WP-H-1.3 and 1.4 (2023)'!$AC117/'[1]WP-H-1.3 and 1.4 (2023)'!$AC9</f>
        <v>0.87761207396108443</v>
      </c>
      <c r="K307" s="75">
        <f>'[1]WP-H-1.3 and 1.4 (2023)'!$AD117/'[1]WP-H-1.3 and 1.4 (2023)'!$AD9</f>
        <v>0.82705792114640941</v>
      </c>
      <c r="L307" s="75">
        <f>'[1]WP-H-1.3 and 1.4 (2023)'!$AF117/'[1]WP-H-1.3 and 1.4 (2023)'!$AF9</f>
        <v>0</v>
      </c>
      <c r="M307" s="75">
        <f>'[1]WP-H-1.3 and 1.4 (2023)'!$AE117/'[1]WP-H-1.3 and 1.4 (2023)'!$AE9</f>
        <v>0</v>
      </c>
    </row>
    <row r="308" spans="1:13" x14ac:dyDescent="0.2">
      <c r="A308" s="6">
        <f t="shared" si="47"/>
        <v>8</v>
      </c>
      <c r="B308" s="52" t="s">
        <v>68</v>
      </c>
      <c r="D308" s="75">
        <f>'[1]WP-H-1.3 and 1.4 (2023)'!$W118/'[1]WP-H-1.3 and 1.4 (2023)'!$W10</f>
        <v>0.95335399782669983</v>
      </c>
      <c r="E308" s="75">
        <f>'[1]WP-H-1.3 and 1.4 (2023)'!$X118/'[1]WP-H-1.3 and 1.4 (2023)'!$X10</f>
        <v>0.86149680237957182</v>
      </c>
      <c r="F308" s="75">
        <f>'[1]WP-H-1.3 and 1.4 (2023)'!$AA118/'[1]WP-H-1.3 and 1.4 (2023)'!$AA10</f>
        <v>0.96550079491255969</v>
      </c>
      <c r="G308" s="75">
        <f>'[1]WP-H-1.3 and 1.4 (2023)'!$Y118/'[1]WP-H-1.3 and 1.4 (2023)'!$Y10</f>
        <v>0.92776209932447318</v>
      </c>
      <c r="H308" s="75">
        <f>'[1]WP-H-1.3 and 1.4 (2023)'!$AB118/'[1]WP-H-1.3 and 1.4 (2023)'!$AB10</f>
        <v>0.76568179344141096</v>
      </c>
      <c r="I308" s="75">
        <f>'[1]WP-H-1.3 and 1.4 (2023)'!$Z118/'[1]WP-H-1.3 and 1.4 (2023)'!$Z10</f>
        <v>0.97472022573594441</v>
      </c>
      <c r="J308" s="75">
        <f>'[1]WP-H-1.3 and 1.4 (2023)'!$AC118/'[1]WP-H-1.3 and 1.4 (2023)'!$AC10</f>
        <v>0.89798937498308518</v>
      </c>
      <c r="K308" s="75">
        <f>'[1]WP-H-1.3 and 1.4 (2023)'!$AD118/'[1]WP-H-1.3 and 1.4 (2023)'!$AD10</f>
        <v>0.87147727021801646</v>
      </c>
      <c r="L308" s="75">
        <f>'[1]WP-H-1.3 and 1.4 (2023)'!$AF118/'[1]WP-H-1.3 and 1.4 (2023)'!$AF10</f>
        <v>0</v>
      </c>
      <c r="M308" s="75">
        <f>'[1]WP-H-1.3 and 1.4 (2023)'!$AE118/'[1]WP-H-1.3 and 1.4 (2023)'!$AE10</f>
        <v>0</v>
      </c>
    </row>
    <row r="309" spans="1:13" x14ac:dyDescent="0.2">
      <c r="A309" s="6">
        <f t="shared" si="47"/>
        <v>9</v>
      </c>
      <c r="B309" s="52" t="s">
        <v>69</v>
      </c>
      <c r="D309" s="75">
        <f>'[1]WP-H-1.3 and 1.4 (2023)'!$W119/'[1]WP-H-1.3 and 1.4 (2023)'!$W11</f>
        <v>0.96676276623136936</v>
      </c>
      <c r="E309" s="75">
        <f>'[1]WP-H-1.3 and 1.4 (2023)'!$X119/'[1]WP-H-1.3 and 1.4 (2023)'!$X11</f>
        <v>0.8449488452832381</v>
      </c>
      <c r="F309" s="75">
        <f>'[1]WP-H-1.3 and 1.4 (2023)'!$AA119/'[1]WP-H-1.3 and 1.4 (2023)'!$AA11</f>
        <v>0.72376167373003242</v>
      </c>
      <c r="G309" s="75">
        <f>'[1]WP-H-1.3 and 1.4 (2023)'!$Y119/'[1]WP-H-1.3 and 1.4 (2023)'!$Y11</f>
        <v>0.87697746623110129</v>
      </c>
      <c r="H309" s="75">
        <f>'[1]WP-H-1.3 and 1.4 (2023)'!$AB119/'[1]WP-H-1.3 and 1.4 (2023)'!$AB11</f>
        <v>0.76639095466033935</v>
      </c>
      <c r="I309" s="75">
        <f>'[1]WP-H-1.3 and 1.4 (2023)'!$Z119/'[1]WP-H-1.3 and 1.4 (2023)'!$Z11</f>
        <v>0.94877691701522548</v>
      </c>
      <c r="J309" s="75">
        <f>'[1]WP-H-1.3 and 1.4 (2023)'!$AC119/'[1]WP-H-1.3 and 1.4 (2023)'!$AC11</f>
        <v>0.88655662532386337</v>
      </c>
      <c r="K309" s="75">
        <f>'[1]WP-H-1.3 and 1.4 (2023)'!$AD119/'[1]WP-H-1.3 and 1.4 (2023)'!$AD11</f>
        <v>0.83353231452497556</v>
      </c>
      <c r="L309" s="75">
        <f>'[1]WP-H-1.3 and 1.4 (2023)'!$AF119/'[1]WP-H-1.3 and 1.4 (2023)'!$AF11</f>
        <v>0</v>
      </c>
      <c r="M309" s="75">
        <f>'[1]WP-H-1.3 and 1.4 (2023)'!$AE119/'[1]WP-H-1.3 and 1.4 (2023)'!$AE11</f>
        <v>0</v>
      </c>
    </row>
    <row r="310" spans="1:13" x14ac:dyDescent="0.2">
      <c r="A310" s="6">
        <f t="shared" si="47"/>
        <v>10</v>
      </c>
      <c r="B310" s="52" t="s">
        <v>70</v>
      </c>
      <c r="D310" s="75">
        <f>'[1]WP-H-1.3 and 1.4 (2023)'!$W120/'[1]WP-H-1.3 and 1.4 (2023)'!$W12</f>
        <v>0.94318578722557866</v>
      </c>
      <c r="E310" s="75">
        <f>'[1]WP-H-1.3 and 1.4 (2023)'!$X120/'[1]WP-H-1.3 and 1.4 (2023)'!$X12</f>
        <v>0.83984966185581866</v>
      </c>
      <c r="F310" s="75">
        <f>'[1]WP-H-1.3 and 1.4 (2023)'!$AA120/'[1]WP-H-1.3 and 1.4 (2023)'!$AA12</f>
        <v>0.49692738727303692</v>
      </c>
      <c r="G310" s="75">
        <f>'[1]WP-H-1.3 and 1.4 (2023)'!$Y120/'[1]WP-H-1.3 and 1.4 (2023)'!$Y12</f>
        <v>0.96772703789297632</v>
      </c>
      <c r="H310" s="75">
        <f>'[1]WP-H-1.3 and 1.4 (2023)'!$AB120/'[1]WP-H-1.3 and 1.4 (2023)'!$AB12</f>
        <v>0.78123068333569545</v>
      </c>
      <c r="I310" s="75">
        <f>'[1]WP-H-1.3 and 1.4 (2023)'!$Z120/'[1]WP-H-1.3 and 1.4 (2023)'!$Z12</f>
        <v>0.99073424485911266</v>
      </c>
      <c r="J310" s="75">
        <f>'[1]WP-H-1.3 and 1.4 (2023)'!$AC120/'[1]WP-H-1.3 and 1.4 (2023)'!$AC12</f>
        <v>0.8932651590328281</v>
      </c>
      <c r="K310" s="75">
        <f>'[1]WP-H-1.3 and 1.4 (2023)'!$AD120/'[1]WP-H-1.3 and 1.4 (2023)'!$AD12</f>
        <v>0.90701359066698628</v>
      </c>
      <c r="L310" s="75">
        <f>'[1]WP-H-1.3 and 1.4 (2023)'!$AF120/'[1]WP-H-1.3 and 1.4 (2023)'!$AF12</f>
        <v>0</v>
      </c>
      <c r="M310" s="75">
        <f>'[1]WP-H-1.3 and 1.4 (2023)'!$AE120/'[1]WP-H-1.3 and 1.4 (2023)'!$AE12</f>
        <v>0</v>
      </c>
    </row>
    <row r="311" spans="1:13" x14ac:dyDescent="0.2">
      <c r="A311" s="6">
        <f>A310+1</f>
        <v>11</v>
      </c>
      <c r="B311" s="52" t="s">
        <v>71</v>
      </c>
      <c r="D311" s="75">
        <f>'[1]WP-H-1.3 and 1.4 (2023)'!$W121/'[1]WP-H-1.3 and 1.4 (2023)'!$W13</f>
        <v>0.82544532020488515</v>
      </c>
      <c r="E311" s="75">
        <f>'[1]WP-H-1.3 and 1.4 (2023)'!$X121/'[1]WP-H-1.3 and 1.4 (2023)'!$X13</f>
        <v>0.74715720748964531</v>
      </c>
      <c r="F311" s="75">
        <f>'[1]WP-H-1.3 and 1.4 (2023)'!$AA121/'[1]WP-H-1.3 and 1.4 (2023)'!$AA13</f>
        <v>0.90976315215018566</v>
      </c>
      <c r="G311" s="75">
        <f>'[1]WP-H-1.3 and 1.4 (2023)'!$Y121/'[1]WP-H-1.3 and 1.4 (2023)'!$Y13</f>
        <v>0.92230205075269667</v>
      </c>
      <c r="H311" s="75">
        <f>'[1]WP-H-1.3 and 1.4 (2023)'!$AB121/'[1]WP-H-1.3 and 1.4 (2023)'!$AB13</f>
        <v>0.83552046945304848</v>
      </c>
      <c r="I311" s="75">
        <f>'[1]WP-H-1.3 and 1.4 (2023)'!$Z121/'[1]WP-H-1.3 and 1.4 (2023)'!$Z13</f>
        <v>0.91494185702533426</v>
      </c>
      <c r="J311" s="75">
        <f>'[1]WP-H-1.3 and 1.4 (2023)'!$AC121/'[1]WP-H-1.3 and 1.4 (2023)'!$AC13</f>
        <v>0.89159689367531514</v>
      </c>
      <c r="K311" s="75">
        <f>'[1]WP-H-1.3 and 1.4 (2023)'!$AD121/'[1]WP-H-1.3 and 1.4 (2023)'!$AD13</f>
        <v>0.91999236952953889</v>
      </c>
      <c r="L311" s="75">
        <f>'[1]WP-H-1.3 and 1.4 (2023)'!$AF121/'[1]WP-H-1.3 and 1.4 (2023)'!$AF13</f>
        <v>0</v>
      </c>
      <c r="M311" s="75">
        <f>'[1]WP-H-1.3 and 1.4 (2023)'!$AE121/'[1]WP-H-1.3 and 1.4 (2023)'!$AE13</f>
        <v>0</v>
      </c>
    </row>
    <row r="312" spans="1:13" x14ac:dyDescent="0.2">
      <c r="A312" s="6">
        <f t="shared" ref="A312" si="48">A311+1</f>
        <v>12</v>
      </c>
      <c r="B312" s="52" t="s">
        <v>72</v>
      </c>
      <c r="D312" s="75">
        <f>'[1]WP-H-1.3 and 1.4 (2023)'!$W122/'[1]WP-H-1.3 and 1.4 (2023)'!$W14</f>
        <v>0.87138221920073866</v>
      </c>
      <c r="E312" s="75">
        <f>'[1]WP-H-1.3 and 1.4 (2023)'!$X122/'[1]WP-H-1.3 and 1.4 (2023)'!$X14</f>
        <v>0.81741677150741343</v>
      </c>
      <c r="F312" s="75">
        <f>'[1]WP-H-1.3 and 1.4 (2023)'!$AA122/'[1]WP-H-1.3 and 1.4 (2023)'!$AA14</f>
        <v>0.79786857698770675</v>
      </c>
      <c r="G312" s="75">
        <f>'[1]WP-H-1.3 and 1.4 (2023)'!$Y122/'[1]WP-H-1.3 and 1.4 (2023)'!$Y14</f>
        <v>0.8319696312360404</v>
      </c>
      <c r="H312" s="75">
        <f>'[1]WP-H-1.3 and 1.4 (2023)'!$AB122/'[1]WP-H-1.3 and 1.4 (2023)'!$AB14</f>
        <v>0.65003176792811479</v>
      </c>
      <c r="I312" s="75">
        <f>'[1]WP-H-1.3 and 1.4 (2023)'!$Z122/'[1]WP-H-1.3 and 1.4 (2023)'!$Z14</f>
        <v>0.89882657034837377</v>
      </c>
      <c r="J312" s="75">
        <f>'[1]WP-H-1.3 and 1.4 (2023)'!$AC122/'[1]WP-H-1.3 and 1.4 (2023)'!$AC14</f>
        <v>0.65212908130638836</v>
      </c>
      <c r="K312" s="75">
        <f>'[1]WP-H-1.3 and 1.4 (2023)'!$AD122/'[1]WP-H-1.3 and 1.4 (2023)'!$AD14</f>
        <v>0.59801231197608851</v>
      </c>
      <c r="L312" s="75">
        <f>'[1]WP-H-1.3 and 1.4 (2023)'!$AF122/'[1]WP-H-1.3 and 1.4 (2023)'!$AF14</f>
        <v>0</v>
      </c>
      <c r="M312" s="75">
        <f>'[1]WP-H-1.3 and 1.4 (2023)'!$AE122/'[1]WP-H-1.3 and 1.4 (2023)'!$AE14</f>
        <v>0</v>
      </c>
    </row>
    <row r="313" spans="1:13" x14ac:dyDescent="0.2">
      <c r="B313" s="53"/>
    </row>
    <row r="314" spans="1:13" x14ac:dyDescent="0.2">
      <c r="B314" s="52"/>
    </row>
    <row r="316" spans="1:13" x14ac:dyDescent="0.2">
      <c r="B316" s="166" t="s">
        <v>0</v>
      </c>
      <c r="C316" s="171"/>
      <c r="D316" s="171"/>
      <c r="I316" s="13"/>
      <c r="J316" s="13"/>
      <c r="M316" s="6" t="s">
        <v>166</v>
      </c>
    </row>
    <row r="317" spans="1:13" x14ac:dyDescent="0.2">
      <c r="B317" s="168" t="s">
        <v>3</v>
      </c>
      <c r="C317" s="171"/>
      <c r="D317" s="171"/>
      <c r="M317" s="9" t="s">
        <v>141</v>
      </c>
    </row>
    <row r="318" spans="1:13" x14ac:dyDescent="0.2">
      <c r="B318" s="168" t="s">
        <v>167</v>
      </c>
      <c r="C318" s="172"/>
      <c r="D318" s="172"/>
    </row>
    <row r="319" spans="1:13" x14ac:dyDescent="0.2">
      <c r="B319" s="162" t="s">
        <v>6</v>
      </c>
      <c r="C319" s="171"/>
      <c r="D319" s="171"/>
    </row>
    <row r="320" spans="1:13" x14ac:dyDescent="0.2">
      <c r="B320" s="162" t="s">
        <v>117</v>
      </c>
      <c r="C320" s="171"/>
      <c r="D320" s="171"/>
    </row>
    <row r="321" spans="1:13" x14ac:dyDescent="0.2">
      <c r="B321" s="169" t="s">
        <v>104</v>
      </c>
    </row>
    <row r="322" spans="1:13" x14ac:dyDescent="0.2">
      <c r="B322" s="8" t="s">
        <v>136</v>
      </c>
      <c r="E322" s="6">
        <v>2021</v>
      </c>
    </row>
    <row r="324" spans="1:13" ht="33.75" x14ac:dyDescent="0.2">
      <c r="A324" s="11" t="s">
        <v>15</v>
      </c>
      <c r="B324" s="11" t="s">
        <v>59</v>
      </c>
      <c r="C324" s="11"/>
      <c r="D324" s="11" t="s">
        <v>106</v>
      </c>
      <c r="E324" s="11" t="s">
        <v>138</v>
      </c>
      <c r="F324" s="11" t="s">
        <v>139</v>
      </c>
      <c r="G324" s="11" t="s">
        <v>140</v>
      </c>
      <c r="H324" s="11" t="s">
        <v>113</v>
      </c>
      <c r="I324" s="11" t="s">
        <v>114</v>
      </c>
      <c r="J324" s="87" t="s">
        <v>115</v>
      </c>
      <c r="K324" s="12"/>
      <c r="L324" s="12"/>
      <c r="M324" s="12"/>
    </row>
    <row r="326" spans="1:13" x14ac:dyDescent="0.2">
      <c r="A326" s="6">
        <v>1</v>
      </c>
      <c r="B326" s="52" t="s">
        <v>61</v>
      </c>
      <c r="D326" s="88">
        <f>'II-H-1.3'!D326</f>
        <v>0.86909999999999998</v>
      </c>
      <c r="E326" s="88">
        <f>'II-H-1.3'!E326</f>
        <v>0.68440000000000001</v>
      </c>
      <c r="F326" s="88">
        <f>'II-H-1.3'!F326</f>
        <v>1.0406</v>
      </c>
      <c r="G326" s="88">
        <f>'II-H-1.3'!G326</f>
        <v>0.98640000000000005</v>
      </c>
      <c r="H326" s="88">
        <f>'II-H-1.3'!H326</f>
        <v>0.84599999999999997</v>
      </c>
      <c r="I326" s="88">
        <f>'II-H-1.3'!I326</f>
        <v>0</v>
      </c>
      <c r="J326" s="88">
        <f>'II-H-1.3'!J326</f>
        <v>0</v>
      </c>
    </row>
    <row r="327" spans="1:13" x14ac:dyDescent="0.2">
      <c r="A327" s="6">
        <f>A326+1</f>
        <v>2</v>
      </c>
      <c r="B327" s="52" t="s">
        <v>62</v>
      </c>
      <c r="D327" s="88">
        <f>'II-H-1.3'!D327</f>
        <v>0.57720000000000005</v>
      </c>
      <c r="E327" s="88">
        <f>'II-H-1.3'!E327</f>
        <v>1.1009</v>
      </c>
      <c r="F327" s="88">
        <f>'II-H-1.3'!F327</f>
        <v>0.89139999999999997</v>
      </c>
      <c r="G327" s="88">
        <f>'II-H-1.3'!G327</f>
        <v>0.96850000000000003</v>
      </c>
      <c r="H327" s="88">
        <f>'II-H-1.3'!H327</f>
        <v>0.73839999999999995</v>
      </c>
      <c r="I327" s="88">
        <f>'II-H-1.3'!I327</f>
        <v>0.93669999999999998</v>
      </c>
      <c r="J327" s="88">
        <f>'II-H-1.3'!J327</f>
        <v>0.93720000000000003</v>
      </c>
    </row>
    <row r="328" spans="1:13" x14ac:dyDescent="0.2">
      <c r="A328" s="6">
        <f t="shared" ref="A328:A335" si="49">A327+1</f>
        <v>3</v>
      </c>
      <c r="B328" s="52" t="s">
        <v>63</v>
      </c>
      <c r="D328" s="88">
        <f>'II-H-1.3'!D328</f>
        <v>0.99309999999999998</v>
      </c>
      <c r="E328" s="88">
        <f>'II-H-1.3'!E328</f>
        <v>0.66469999999999996</v>
      </c>
      <c r="F328" s="88">
        <f>'II-H-1.3'!F328</f>
        <v>0.71430000000000005</v>
      </c>
      <c r="G328" s="88">
        <f>'II-H-1.3'!G328</f>
        <v>0.79849999999999999</v>
      </c>
      <c r="H328" s="88">
        <f>'II-H-1.3'!H328</f>
        <v>0.92379999999999995</v>
      </c>
      <c r="I328" s="88">
        <f>'II-H-1.3'!I328</f>
        <v>0</v>
      </c>
      <c r="J328" s="88">
        <f>'II-H-1.3'!J328</f>
        <v>0</v>
      </c>
    </row>
    <row r="329" spans="1:13" x14ac:dyDescent="0.2">
      <c r="A329" s="6">
        <f t="shared" si="49"/>
        <v>4</v>
      </c>
      <c r="B329" s="52" t="s">
        <v>64</v>
      </c>
      <c r="D329" s="88">
        <f>'II-H-1.3'!D329</f>
        <v>0.93259999999999998</v>
      </c>
      <c r="E329" s="88">
        <f>'II-H-1.3'!E329</f>
        <v>0.7369</v>
      </c>
      <c r="F329" s="88">
        <f>'II-H-1.3'!F329</f>
        <v>0.79369999999999996</v>
      </c>
      <c r="G329" s="88">
        <f>'II-H-1.3'!G329</f>
        <v>0.89480000000000004</v>
      </c>
      <c r="H329" s="88">
        <f>'II-H-1.3'!H329</f>
        <v>0.91700000000000004</v>
      </c>
      <c r="I329" s="88">
        <f>'II-H-1.3'!I329</f>
        <v>0</v>
      </c>
      <c r="J329" s="88">
        <f>'II-H-1.3'!J329</f>
        <v>0</v>
      </c>
    </row>
    <row r="330" spans="1:13" x14ac:dyDescent="0.2">
      <c r="A330" s="6">
        <f t="shared" si="49"/>
        <v>5</v>
      </c>
      <c r="B330" s="52" t="s">
        <v>65</v>
      </c>
      <c r="D330" s="88">
        <f>'II-H-1.3'!D330</f>
        <v>0.94120000000000004</v>
      </c>
      <c r="E330" s="88">
        <f>'II-H-1.3'!E330</f>
        <v>0.81230000000000002</v>
      </c>
      <c r="F330" s="88">
        <f>'II-H-1.3'!F330</f>
        <v>0.92310000000000003</v>
      </c>
      <c r="G330" s="88">
        <f>'II-H-1.3'!G330</f>
        <v>0.95050000000000001</v>
      </c>
      <c r="H330" s="88">
        <f>'II-H-1.3'!H330</f>
        <v>0.95660000000000001</v>
      </c>
      <c r="I330" s="88">
        <f>'II-H-1.3'!I330</f>
        <v>0</v>
      </c>
      <c r="J330" s="88">
        <f>'II-H-1.3'!J330</f>
        <v>0</v>
      </c>
    </row>
    <row r="331" spans="1:13" x14ac:dyDescent="0.2">
      <c r="A331" s="6">
        <f t="shared" si="49"/>
        <v>6</v>
      </c>
      <c r="B331" s="52" t="s">
        <v>66</v>
      </c>
      <c r="D331" s="88">
        <f>'II-H-1.3'!D331</f>
        <v>0.92490000000000006</v>
      </c>
      <c r="E331" s="88">
        <f>'II-H-1.3'!E331</f>
        <v>0.87209999999999999</v>
      </c>
      <c r="F331" s="88">
        <f>'II-H-1.3'!F331</f>
        <v>0.79700000000000004</v>
      </c>
      <c r="G331" s="88">
        <f>'II-H-1.3'!G331</f>
        <v>1.0648</v>
      </c>
      <c r="H331" s="88">
        <f>'II-H-1.3'!H331</f>
        <v>0.88100000000000001</v>
      </c>
      <c r="I331" s="88">
        <f>'II-H-1.3'!I331</f>
        <v>0</v>
      </c>
      <c r="J331" s="88">
        <f>'II-H-1.3'!J331</f>
        <v>0</v>
      </c>
    </row>
    <row r="332" spans="1:13" x14ac:dyDescent="0.2">
      <c r="A332" s="6">
        <f t="shared" si="49"/>
        <v>7</v>
      </c>
      <c r="B332" s="52" t="s">
        <v>67</v>
      </c>
      <c r="D332" s="88">
        <f>'II-H-1.3'!D332</f>
        <v>0.93859999999999999</v>
      </c>
      <c r="E332" s="88">
        <f>'II-H-1.3'!E332</f>
        <v>0.59019999999999995</v>
      </c>
      <c r="F332" s="88">
        <f>'II-H-1.3'!F332</f>
        <v>0.1361</v>
      </c>
      <c r="G332" s="88">
        <f>'II-H-1.3'!G332</f>
        <v>0.87409999999999999</v>
      </c>
      <c r="H332" s="88">
        <f>'II-H-1.3'!H332</f>
        <v>0.78259999999999996</v>
      </c>
      <c r="I332" s="88">
        <f>'II-H-1.3'!I332</f>
        <v>0</v>
      </c>
      <c r="J332" s="88">
        <f>'II-H-1.3'!J332</f>
        <v>0</v>
      </c>
    </row>
    <row r="333" spans="1:13" x14ac:dyDescent="0.2">
      <c r="A333" s="6">
        <f t="shared" si="49"/>
        <v>8</v>
      </c>
      <c r="B333" s="52" t="s">
        <v>68</v>
      </c>
      <c r="D333" s="88">
        <f>'II-H-1.3'!D333</f>
        <v>0.94589999999999996</v>
      </c>
      <c r="E333" s="88">
        <f>'II-H-1.3'!E333</f>
        <v>0.80930000000000002</v>
      </c>
      <c r="F333" s="88">
        <f>'II-H-1.3'!F333</f>
        <v>0.97409999999999997</v>
      </c>
      <c r="G333" s="88">
        <f>'II-H-1.3'!G333</f>
        <v>0.91879999999999995</v>
      </c>
      <c r="H333" s="88">
        <f>'II-H-1.3'!H333</f>
        <v>0.91259999999999997</v>
      </c>
      <c r="I333" s="88">
        <f>'II-H-1.3'!I333</f>
        <v>0</v>
      </c>
      <c r="J333" s="88">
        <f>'II-H-1.3'!J333</f>
        <v>0</v>
      </c>
    </row>
    <row r="334" spans="1:13" x14ac:dyDescent="0.2">
      <c r="A334" s="6">
        <f t="shared" si="49"/>
        <v>9</v>
      </c>
      <c r="B334" s="52" t="s">
        <v>69</v>
      </c>
      <c r="D334" s="88">
        <f>'II-H-1.3'!D334</f>
        <v>0.91839999999999999</v>
      </c>
      <c r="E334" s="88">
        <f>'II-H-1.3'!E334</f>
        <v>0.80279999999999996</v>
      </c>
      <c r="F334" s="88">
        <f>'II-H-1.3'!F334</f>
        <v>0.83960000000000001</v>
      </c>
      <c r="G334" s="88">
        <f>'II-H-1.3'!G334</f>
        <v>0.79959999999999998</v>
      </c>
      <c r="H334" s="88">
        <f>'II-H-1.3'!H334</f>
        <v>0.83130000000000004</v>
      </c>
      <c r="I334" s="88">
        <f>'II-H-1.3'!I334</f>
        <v>0</v>
      </c>
      <c r="J334" s="88">
        <f>'II-H-1.3'!J334</f>
        <v>0</v>
      </c>
    </row>
    <row r="335" spans="1:13" x14ac:dyDescent="0.2">
      <c r="A335" s="6">
        <f t="shared" si="49"/>
        <v>10</v>
      </c>
      <c r="B335" s="52" t="s">
        <v>70</v>
      </c>
      <c r="D335" s="88">
        <f>'II-H-1.3'!D335</f>
        <v>0.9244</v>
      </c>
      <c r="E335" s="88">
        <f>'II-H-1.3'!E335</f>
        <v>0.77700000000000002</v>
      </c>
      <c r="F335" s="88">
        <f>'II-H-1.3'!F335</f>
        <v>0.82250000000000001</v>
      </c>
      <c r="G335" s="88">
        <f>'II-H-1.3'!G335</f>
        <v>0.81489999999999996</v>
      </c>
      <c r="H335" s="88">
        <f>'II-H-1.3'!H335</f>
        <v>0.97589999999999999</v>
      </c>
      <c r="I335" s="88">
        <f>'II-H-1.3'!I335</f>
        <v>0</v>
      </c>
      <c r="J335" s="88">
        <f>'II-H-1.3'!J335</f>
        <v>0</v>
      </c>
    </row>
    <row r="336" spans="1:13" x14ac:dyDescent="0.2">
      <c r="A336" s="6">
        <f>A335+1</f>
        <v>11</v>
      </c>
      <c r="B336" s="52" t="s">
        <v>71</v>
      </c>
      <c r="D336" s="88">
        <f>'II-H-1.3'!D336</f>
        <v>0.95169999999999999</v>
      </c>
      <c r="E336" s="88">
        <f>'II-H-1.3'!E336</f>
        <v>0.62150000000000005</v>
      </c>
      <c r="F336" s="88">
        <f>'II-H-1.3'!F336</f>
        <v>0.96940000000000004</v>
      </c>
      <c r="G336" s="88">
        <f>'II-H-1.3'!G336</f>
        <v>1.7421</v>
      </c>
      <c r="H336" s="88">
        <f>'II-H-1.3'!H336</f>
        <v>1.3993</v>
      </c>
      <c r="I336" s="88">
        <f>'II-H-1.3'!I336</f>
        <v>0</v>
      </c>
      <c r="J336" s="88">
        <f>'II-H-1.3'!J336</f>
        <v>0</v>
      </c>
    </row>
    <row r="337" spans="1:13" x14ac:dyDescent="0.2">
      <c r="A337" s="6">
        <f t="shared" ref="A337" si="50">A336+1</f>
        <v>12</v>
      </c>
      <c r="B337" s="52" t="s">
        <v>72</v>
      </c>
      <c r="D337" s="88">
        <f>'II-H-1.3'!D337</f>
        <v>0.83730000000000004</v>
      </c>
      <c r="E337" s="88">
        <f>'II-H-1.3'!E337</f>
        <v>0.71589999999999998</v>
      </c>
      <c r="F337" s="88">
        <f>'II-H-1.3'!F337</f>
        <v>0.65680000000000005</v>
      </c>
      <c r="G337" s="88">
        <f>'II-H-1.3'!G337</f>
        <v>0.94450000000000001</v>
      </c>
      <c r="H337" s="88">
        <f>'II-H-1.3'!H337</f>
        <v>0.96899999999999997</v>
      </c>
      <c r="I337" s="88">
        <f>'II-H-1.3'!I337</f>
        <v>0</v>
      </c>
      <c r="J337" s="88">
        <f>'II-H-1.3'!J337</f>
        <v>0</v>
      </c>
    </row>
    <row r="339" spans="1:13" x14ac:dyDescent="0.2">
      <c r="A339" s="6" t="s">
        <v>178</v>
      </c>
    </row>
    <row r="341" spans="1:13" x14ac:dyDescent="0.2">
      <c r="B341" s="166" t="s">
        <v>0</v>
      </c>
      <c r="C341" s="171"/>
      <c r="D341" s="171"/>
      <c r="I341" s="13"/>
      <c r="J341" s="13"/>
      <c r="M341" s="6" t="s">
        <v>166</v>
      </c>
    </row>
    <row r="342" spans="1:13" x14ac:dyDescent="0.2">
      <c r="B342" s="168" t="s">
        <v>3</v>
      </c>
      <c r="C342" s="171"/>
      <c r="D342" s="171"/>
      <c r="M342" s="9" t="s">
        <v>142</v>
      </c>
    </row>
    <row r="343" spans="1:13" x14ac:dyDescent="0.2">
      <c r="B343" s="168" t="s">
        <v>167</v>
      </c>
      <c r="C343" s="172"/>
      <c r="D343" s="172"/>
    </row>
    <row r="344" spans="1:13" x14ac:dyDescent="0.2">
      <c r="B344" s="162" t="s">
        <v>6</v>
      </c>
      <c r="C344" s="171"/>
      <c r="D344" s="171"/>
    </row>
    <row r="345" spans="1:13" x14ac:dyDescent="0.2">
      <c r="B345" s="162" t="s">
        <v>117</v>
      </c>
      <c r="C345" s="171"/>
      <c r="D345" s="171"/>
    </row>
    <row r="346" spans="1:13" x14ac:dyDescent="0.2">
      <c r="B346" s="169" t="s">
        <v>104</v>
      </c>
    </row>
    <row r="347" spans="1:13" x14ac:dyDescent="0.2">
      <c r="B347" s="8" t="s">
        <v>136</v>
      </c>
      <c r="E347" s="6">
        <v>2020</v>
      </c>
    </row>
    <row r="349" spans="1:13" ht="33.75" x14ac:dyDescent="0.2">
      <c r="A349" s="11" t="s">
        <v>15</v>
      </c>
      <c r="B349" s="11" t="s">
        <v>59</v>
      </c>
      <c r="C349" s="11"/>
      <c r="D349" s="11" t="s">
        <v>106</v>
      </c>
      <c r="E349" s="11" t="s">
        <v>138</v>
      </c>
      <c r="F349" s="11" t="s">
        <v>139</v>
      </c>
      <c r="G349" s="11" t="s">
        <v>140</v>
      </c>
      <c r="H349" s="11" t="s">
        <v>113</v>
      </c>
      <c r="I349" s="11" t="s">
        <v>114</v>
      </c>
      <c r="J349" s="11" t="s">
        <v>115</v>
      </c>
      <c r="K349" s="12"/>
      <c r="L349" s="12"/>
      <c r="M349" s="12"/>
    </row>
    <row r="351" spans="1:13" x14ac:dyDescent="0.2">
      <c r="A351" s="6">
        <v>1</v>
      </c>
      <c r="B351" s="52" t="s">
        <v>61</v>
      </c>
      <c r="D351" s="88">
        <f>'II-H-1.3'!D351</f>
        <v>0.87439999999999996</v>
      </c>
      <c r="E351" s="88">
        <f>'II-H-1.3'!E351</f>
        <v>0.21049999999999999</v>
      </c>
      <c r="F351" s="88">
        <f>'II-H-1.3'!F351</f>
        <v>0.92969999999999997</v>
      </c>
      <c r="G351" s="88">
        <f>'II-H-1.3'!G351</f>
        <v>0.98250000000000004</v>
      </c>
      <c r="H351" s="88">
        <f>'II-H-1.3'!H351</f>
        <v>0.93940000000000001</v>
      </c>
      <c r="I351" s="88">
        <f>'II-H-1.3'!I351</f>
        <v>0</v>
      </c>
      <c r="J351" s="88">
        <f>'II-H-1.3'!J351</f>
        <v>0</v>
      </c>
    </row>
    <row r="352" spans="1:13" x14ac:dyDescent="0.2">
      <c r="A352" s="6">
        <f>A351+1</f>
        <v>2</v>
      </c>
      <c r="B352" s="52" t="s">
        <v>62</v>
      </c>
      <c r="D352" s="88">
        <f>'II-H-1.3'!D352</f>
        <v>0.94</v>
      </c>
      <c r="E352" s="88">
        <f>'II-H-1.3'!E352</f>
        <v>0.7097</v>
      </c>
      <c r="F352" s="88">
        <f>'II-H-1.3'!F352</f>
        <v>0.96899999999999997</v>
      </c>
      <c r="G352" s="88">
        <f>'II-H-1.3'!G352</f>
        <v>0.98899999999999999</v>
      </c>
      <c r="H352" s="88">
        <f>'II-H-1.3'!H352</f>
        <v>0.79259999999999997</v>
      </c>
      <c r="I352" s="88">
        <f>'II-H-1.3'!I352</f>
        <v>0</v>
      </c>
      <c r="J352" s="88">
        <f>'II-H-1.3'!J352</f>
        <v>0</v>
      </c>
    </row>
    <row r="353" spans="1:13" x14ac:dyDescent="0.2">
      <c r="A353" s="6">
        <f t="shared" ref="A353:A360" si="51">A352+1</f>
        <v>3</v>
      </c>
      <c r="B353" s="52" t="s">
        <v>63</v>
      </c>
      <c r="D353" s="88">
        <f>'II-H-1.3'!D353</f>
        <v>0.93200000000000005</v>
      </c>
      <c r="E353" s="88">
        <f>'II-H-1.3'!E353</f>
        <v>0.73060000000000003</v>
      </c>
      <c r="F353" s="88">
        <f>'II-H-1.3'!F353</f>
        <v>0.84909999999999997</v>
      </c>
      <c r="G353" s="88">
        <f>'II-H-1.3'!G353</f>
        <v>0.90629999999999999</v>
      </c>
      <c r="H353" s="88">
        <f>'II-H-1.3'!H353</f>
        <v>0.94950000000000001</v>
      </c>
      <c r="I353" s="88">
        <f>'II-H-1.3'!I353</f>
        <v>0</v>
      </c>
      <c r="J353" s="88">
        <f>'II-H-1.3'!J353</f>
        <v>0</v>
      </c>
    </row>
    <row r="354" spans="1:13" x14ac:dyDescent="0.2">
      <c r="A354" s="6">
        <f t="shared" si="51"/>
        <v>4</v>
      </c>
      <c r="B354" s="52" t="s">
        <v>64</v>
      </c>
      <c r="D354" s="88">
        <f>'II-H-1.3'!D354</f>
        <v>0.86770000000000003</v>
      </c>
      <c r="E354" s="88">
        <f>'II-H-1.3'!E354</f>
        <v>0.72750000000000004</v>
      </c>
      <c r="F354" s="88">
        <f>'II-H-1.3'!F354</f>
        <v>0.9093</v>
      </c>
      <c r="G354" s="88">
        <f>'II-H-1.3'!G354</f>
        <v>0.92859999999999998</v>
      </c>
      <c r="H354" s="88">
        <f>'II-H-1.3'!H354</f>
        <v>0.80089999999999995</v>
      </c>
      <c r="I354" s="88">
        <f>'II-H-1.3'!I354</f>
        <v>0</v>
      </c>
      <c r="J354" s="88">
        <f>'II-H-1.3'!J354</f>
        <v>0</v>
      </c>
    </row>
    <row r="355" spans="1:13" x14ac:dyDescent="0.2">
      <c r="A355" s="6">
        <f t="shared" si="51"/>
        <v>5</v>
      </c>
      <c r="B355" s="52" t="s">
        <v>65</v>
      </c>
      <c r="D355" s="88">
        <f>'II-H-1.3'!D355</f>
        <v>0.97650000000000003</v>
      </c>
      <c r="E355" s="88">
        <f>'II-H-1.3'!E355</f>
        <v>0.80389999999999995</v>
      </c>
      <c r="F355" s="88">
        <f>'II-H-1.3'!F355</f>
        <v>0.88649999999999995</v>
      </c>
      <c r="G355" s="88">
        <f>'II-H-1.3'!G355</f>
        <v>0.85640000000000005</v>
      </c>
      <c r="H355" s="88">
        <f>'II-H-1.3'!H355</f>
        <v>0.88170000000000004</v>
      </c>
      <c r="I355" s="88">
        <f>'II-H-1.3'!I355</f>
        <v>0</v>
      </c>
      <c r="J355" s="88">
        <f>'II-H-1.3'!J355</f>
        <v>0</v>
      </c>
    </row>
    <row r="356" spans="1:13" x14ac:dyDescent="0.2">
      <c r="A356" s="6">
        <f t="shared" si="51"/>
        <v>6</v>
      </c>
      <c r="B356" s="52" t="s">
        <v>66</v>
      </c>
      <c r="D356" s="88">
        <f>'II-H-1.3'!D356</f>
        <v>0.93510000000000004</v>
      </c>
      <c r="E356" s="88">
        <f>'II-H-1.3'!E356</f>
        <v>0.41770000000000002</v>
      </c>
      <c r="F356" s="88">
        <f>'II-H-1.3'!F356</f>
        <v>0.85570000000000002</v>
      </c>
      <c r="G356" s="88">
        <f>'II-H-1.3'!G356</f>
        <v>0.84730000000000005</v>
      </c>
      <c r="H356" s="88">
        <f>'II-H-1.3'!H356</f>
        <v>0.9194</v>
      </c>
      <c r="I356" s="88">
        <f>'II-H-1.3'!I356</f>
        <v>0</v>
      </c>
      <c r="J356" s="88">
        <f>'II-H-1.3'!J356</f>
        <v>0</v>
      </c>
    </row>
    <row r="357" spans="1:13" x14ac:dyDescent="0.2">
      <c r="A357" s="6">
        <f t="shared" si="51"/>
        <v>7</v>
      </c>
      <c r="B357" s="52" t="s">
        <v>67</v>
      </c>
      <c r="D357" s="88">
        <f>'II-H-1.3'!D357</f>
        <v>0.99160000000000004</v>
      </c>
      <c r="E357" s="88">
        <f>'II-H-1.3'!E357</f>
        <v>0.73119999999999996</v>
      </c>
      <c r="F357" s="88">
        <f>'II-H-1.3'!F357</f>
        <v>0.90169999999999995</v>
      </c>
      <c r="G357" s="88">
        <f>'II-H-1.3'!G357</f>
        <v>0.88859999999999995</v>
      </c>
      <c r="H357" s="88">
        <f>'II-H-1.3'!H357</f>
        <v>0.73839999999999995</v>
      </c>
      <c r="I357" s="88">
        <f>'II-H-1.3'!I357</f>
        <v>0</v>
      </c>
      <c r="J357" s="88">
        <f>'II-H-1.3'!J357</f>
        <v>0</v>
      </c>
    </row>
    <row r="358" spans="1:13" x14ac:dyDescent="0.2">
      <c r="A358" s="6">
        <f t="shared" si="51"/>
        <v>8</v>
      </c>
      <c r="B358" s="52" t="s">
        <v>68</v>
      </c>
      <c r="D358" s="88">
        <f>'II-H-1.3'!D358</f>
        <v>0.93140000000000001</v>
      </c>
      <c r="E358" s="88">
        <f>'II-H-1.3'!E358</f>
        <v>0.85760000000000003</v>
      </c>
      <c r="F358" s="88">
        <f>'II-H-1.3'!F358</f>
        <v>0.89429999999999998</v>
      </c>
      <c r="G358" s="88">
        <f>'II-H-1.3'!G358</f>
        <v>0.89170000000000005</v>
      </c>
      <c r="H358" s="88">
        <f>'II-H-1.3'!H358</f>
        <v>0.89039999999999997</v>
      </c>
      <c r="I358" s="88">
        <f>'II-H-1.3'!I358</f>
        <v>0</v>
      </c>
      <c r="J358" s="88">
        <f>'II-H-1.3'!J358</f>
        <v>0</v>
      </c>
    </row>
    <row r="359" spans="1:13" x14ac:dyDescent="0.2">
      <c r="A359" s="6">
        <f t="shared" si="51"/>
        <v>9</v>
      </c>
      <c r="B359" s="52" t="s">
        <v>69</v>
      </c>
      <c r="D359" s="88">
        <f>'II-H-1.3'!D359</f>
        <v>0.78149999999999997</v>
      </c>
      <c r="E359" s="88">
        <f>'II-H-1.3'!E359</f>
        <v>0.74970000000000003</v>
      </c>
      <c r="F359" s="88">
        <f>'II-H-1.3'!F359</f>
        <v>0.67889999999999995</v>
      </c>
      <c r="G359" s="88">
        <f>'II-H-1.3'!G359</f>
        <v>0.74490000000000001</v>
      </c>
      <c r="H359" s="88">
        <f>'II-H-1.3'!H359</f>
        <v>0.88790000000000002</v>
      </c>
      <c r="I359" s="88">
        <f>'II-H-1.3'!I359</f>
        <v>0</v>
      </c>
      <c r="J359" s="88">
        <f>'II-H-1.3'!J359</f>
        <v>0</v>
      </c>
    </row>
    <row r="360" spans="1:13" x14ac:dyDescent="0.2">
      <c r="A360" s="6">
        <f t="shared" si="51"/>
        <v>10</v>
      </c>
      <c r="B360" s="52" t="s">
        <v>70</v>
      </c>
      <c r="D360" s="88">
        <f>'II-H-1.3'!D360</f>
        <v>0.99639999999999995</v>
      </c>
      <c r="E360" s="88">
        <f>'II-H-1.3'!E360</f>
        <v>0.70499999999999996</v>
      </c>
      <c r="F360" s="88">
        <f>'II-H-1.3'!F360</f>
        <v>0.72019999999999995</v>
      </c>
      <c r="G360" s="88">
        <f>'II-H-1.3'!G360</f>
        <v>0.80130000000000001</v>
      </c>
      <c r="H360" s="88">
        <f>'II-H-1.3'!H360</f>
        <v>0.99029999999999996</v>
      </c>
      <c r="I360" s="88">
        <f>'II-H-1.3'!I360</f>
        <v>0</v>
      </c>
      <c r="J360" s="88">
        <f>'II-H-1.3'!J360</f>
        <v>0</v>
      </c>
    </row>
    <row r="361" spans="1:13" x14ac:dyDescent="0.2">
      <c r="A361" s="6">
        <f>A360+1</f>
        <v>11</v>
      </c>
      <c r="B361" s="52" t="s">
        <v>71</v>
      </c>
      <c r="D361" s="88">
        <f>'II-H-1.3'!D361</f>
        <v>0.90200000000000002</v>
      </c>
      <c r="E361" s="88">
        <f>'II-H-1.3'!E361</f>
        <v>0.4577</v>
      </c>
      <c r="F361" s="88">
        <f>'II-H-1.3'!F361</f>
        <v>0.95660000000000001</v>
      </c>
      <c r="G361" s="88">
        <f>'II-H-1.3'!G361</f>
        <v>1.3052999999999999</v>
      </c>
      <c r="H361" s="88">
        <f>'II-H-1.3'!H361</f>
        <v>1.0837000000000001</v>
      </c>
      <c r="I361" s="88">
        <f>'II-H-1.3'!I361</f>
        <v>0</v>
      </c>
      <c r="J361" s="88">
        <f>'II-H-1.3'!J361</f>
        <v>0</v>
      </c>
    </row>
    <row r="362" spans="1:13" x14ac:dyDescent="0.2">
      <c r="A362" s="6">
        <f t="shared" ref="A362" si="52">A361+1</f>
        <v>12</v>
      </c>
      <c r="B362" s="52" t="s">
        <v>72</v>
      </c>
      <c r="D362" s="88">
        <f>'II-H-1.3'!D362</f>
        <v>0.62760000000000005</v>
      </c>
      <c r="E362" s="88">
        <f>'II-H-1.3'!E362</f>
        <v>0.29139999999999999</v>
      </c>
      <c r="F362" s="88">
        <f>'II-H-1.3'!F362</f>
        <v>0.28799999999999998</v>
      </c>
      <c r="G362" s="88">
        <f>'II-H-1.3'!G362</f>
        <v>0.37419999999999998</v>
      </c>
      <c r="H362" s="88">
        <f>'II-H-1.3'!H362</f>
        <v>0.32150000000000001</v>
      </c>
      <c r="I362" s="88">
        <f>'II-H-1.3'!I362</f>
        <v>0</v>
      </c>
      <c r="J362" s="88">
        <f>'II-H-1.3'!J362</f>
        <v>0</v>
      </c>
    </row>
    <row r="364" spans="1:13" x14ac:dyDescent="0.2">
      <c r="A364" s="6" t="s">
        <v>178</v>
      </c>
    </row>
    <row r="366" spans="1:13" x14ac:dyDescent="0.2">
      <c r="B366" s="166" t="s">
        <v>0</v>
      </c>
      <c r="C366" s="171"/>
      <c r="D366" s="171"/>
      <c r="I366" s="13"/>
      <c r="J366" s="13"/>
      <c r="M366" s="6" t="s">
        <v>166</v>
      </c>
    </row>
    <row r="367" spans="1:13" x14ac:dyDescent="0.2">
      <c r="B367" s="168" t="s">
        <v>3</v>
      </c>
      <c r="C367" s="171"/>
      <c r="D367" s="171"/>
      <c r="M367" s="9" t="s">
        <v>143</v>
      </c>
    </row>
    <row r="368" spans="1:13" x14ac:dyDescent="0.2">
      <c r="B368" s="168" t="s">
        <v>167</v>
      </c>
      <c r="C368" s="172"/>
      <c r="D368" s="172"/>
    </row>
    <row r="369" spans="1:15" x14ac:dyDescent="0.2">
      <c r="B369" s="162" t="s">
        <v>6</v>
      </c>
      <c r="C369" s="171"/>
      <c r="D369" s="171"/>
    </row>
    <row r="370" spans="1:15" x14ac:dyDescent="0.2">
      <c r="B370" s="162" t="s">
        <v>117</v>
      </c>
      <c r="C370" s="171"/>
      <c r="D370" s="171"/>
    </row>
    <row r="371" spans="1:15" x14ac:dyDescent="0.2">
      <c r="B371" s="169" t="s">
        <v>104</v>
      </c>
    </row>
    <row r="372" spans="1:15" x14ac:dyDescent="0.2">
      <c r="B372" s="8" t="s">
        <v>144</v>
      </c>
      <c r="E372" s="6">
        <v>2023</v>
      </c>
    </row>
    <row r="374" spans="1:15" ht="45" x14ac:dyDescent="0.2">
      <c r="A374" s="11" t="s">
        <v>15</v>
      </c>
      <c r="B374" s="11" t="s">
        <v>59</v>
      </c>
      <c r="C374" s="11"/>
      <c r="D374" s="11" t="s">
        <v>106</v>
      </c>
      <c r="E374" s="11" t="s">
        <v>107</v>
      </c>
      <c r="F374" s="11" t="s">
        <v>108</v>
      </c>
      <c r="G374" s="11" t="s">
        <v>109</v>
      </c>
      <c r="H374" s="11" t="s">
        <v>110</v>
      </c>
      <c r="I374" s="11" t="s">
        <v>111</v>
      </c>
      <c r="J374" s="11" t="s">
        <v>112</v>
      </c>
      <c r="K374" s="11" t="s">
        <v>113</v>
      </c>
      <c r="L374" s="11" t="s">
        <v>114</v>
      </c>
      <c r="M374" s="11" t="s">
        <v>115</v>
      </c>
      <c r="N374" s="6" t="s">
        <v>145</v>
      </c>
    </row>
    <row r="376" spans="1:15" x14ac:dyDescent="0.2">
      <c r="A376" s="6">
        <v>1</v>
      </c>
      <c r="B376" s="52" t="s">
        <v>61</v>
      </c>
      <c r="D376" s="75">
        <f t="shared" ref="D376:M376" si="53">D248*1000/(D91*$N376)</f>
        <v>0.46183271071435072</v>
      </c>
      <c r="E376" s="75">
        <f t="shared" si="53"/>
        <v>0.70392086067896431</v>
      </c>
      <c r="F376" s="75">
        <f t="shared" si="53"/>
        <v>0.95949963763292956</v>
      </c>
      <c r="G376" s="75">
        <f t="shared" si="53"/>
        <v>0.58258772032645445</v>
      </c>
      <c r="H376" s="75">
        <f t="shared" si="53"/>
        <v>0.73885238685078425</v>
      </c>
      <c r="I376" s="75">
        <f t="shared" si="53"/>
        <v>0.61111828791524314</v>
      </c>
      <c r="J376" s="75">
        <f t="shared" si="53"/>
        <v>0.8241046013780664</v>
      </c>
      <c r="K376" s="75">
        <f t="shared" si="53"/>
        <v>0.90531545238912936</v>
      </c>
      <c r="L376" s="75">
        <f t="shared" si="53"/>
        <v>0.56140232974910609</v>
      </c>
      <c r="M376" s="75">
        <f t="shared" si="53"/>
        <v>0.56140232974910398</v>
      </c>
      <c r="N376" s="76">
        <v>744</v>
      </c>
      <c r="O376" s="76"/>
    </row>
    <row r="377" spans="1:15" x14ac:dyDescent="0.2">
      <c r="A377" s="6">
        <f>A376+1</f>
        <v>2</v>
      </c>
      <c r="B377" s="52" t="s">
        <v>62</v>
      </c>
      <c r="D377" s="75">
        <f t="shared" ref="D377:M377" si="54">D249*1000/(D92*$N377)</f>
        <v>0.54828345154693192</v>
      </c>
      <c r="E377" s="75">
        <f t="shared" si="54"/>
        <v>0.72549369605298963</v>
      </c>
      <c r="F377" s="75">
        <f t="shared" si="54"/>
        <v>0.91104016072682514</v>
      </c>
      <c r="G377" s="75">
        <f t="shared" si="54"/>
        <v>0.61588349129362008</v>
      </c>
      <c r="H377" s="75">
        <f t="shared" si="54"/>
        <v>0.72292962112682724</v>
      </c>
      <c r="I377" s="75">
        <f t="shared" si="54"/>
        <v>0.61537148028056443</v>
      </c>
      <c r="J377" s="75">
        <f t="shared" si="54"/>
        <v>0.82208260778949616</v>
      </c>
      <c r="K377" s="75">
        <f t="shared" si="54"/>
        <v>0.8268638518916871</v>
      </c>
      <c r="L377" s="75">
        <f t="shared" si="54"/>
        <v>0.5337549603174615</v>
      </c>
      <c r="M377" s="75">
        <f t="shared" si="54"/>
        <v>0.53375496031746172</v>
      </c>
      <c r="N377" s="76">
        <v>672</v>
      </c>
      <c r="O377" s="76"/>
    </row>
    <row r="378" spans="1:15" x14ac:dyDescent="0.2">
      <c r="A378" s="6">
        <f t="shared" ref="A378:A385" si="55">A377+1</f>
        <v>3</v>
      </c>
      <c r="B378" s="52" t="s">
        <v>63</v>
      </c>
      <c r="D378" s="75">
        <f t="shared" ref="D378:M378" si="56">D250*1000/(D93*$N378)</f>
        <v>0.54286798765544997</v>
      </c>
      <c r="E378" s="75">
        <f t="shared" si="56"/>
        <v>0.74821563126536772</v>
      </c>
      <c r="F378" s="75">
        <f t="shared" si="56"/>
        <v>0.57140556908844975</v>
      </c>
      <c r="G378" s="75">
        <f t="shared" si="56"/>
        <v>0.64442474149802953</v>
      </c>
      <c r="H378" s="75">
        <f t="shared" si="56"/>
        <v>0.71055392086618574</v>
      </c>
      <c r="I378" s="75">
        <f t="shared" si="56"/>
        <v>0.73722147452882314</v>
      </c>
      <c r="J378" s="75">
        <f t="shared" si="56"/>
        <v>0.82965932563719269</v>
      </c>
      <c r="K378" s="75">
        <f t="shared" si="56"/>
        <v>0.81024532537160721</v>
      </c>
      <c r="L378" s="75">
        <f t="shared" si="56"/>
        <v>0.49805107526881898</v>
      </c>
      <c r="M378" s="75">
        <f t="shared" si="56"/>
        <v>0.49805107526881898</v>
      </c>
      <c r="N378" s="76">
        <v>744</v>
      </c>
      <c r="O378" s="76"/>
    </row>
    <row r="379" spans="1:15" x14ac:dyDescent="0.2">
      <c r="A379" s="6">
        <f t="shared" si="55"/>
        <v>4</v>
      </c>
      <c r="B379" s="52" t="s">
        <v>64</v>
      </c>
      <c r="D379" s="75">
        <f t="shared" ref="D379:M379" si="57">D251*1000/(D94*$N379)</f>
        <v>0.46264213071186827</v>
      </c>
      <c r="E379" s="75">
        <f t="shared" si="57"/>
        <v>0.7537982020924352</v>
      </c>
      <c r="F379" s="75">
        <f t="shared" si="57"/>
        <v>0.62878645640877129</v>
      </c>
      <c r="G379" s="75">
        <f t="shared" si="57"/>
        <v>0.6195466558099948</v>
      </c>
      <c r="H379" s="75">
        <f t="shared" si="57"/>
        <v>0.6825186402077742</v>
      </c>
      <c r="I379" s="75">
        <f t="shared" si="57"/>
        <v>0.73541839227415129</v>
      </c>
      <c r="J379" s="75">
        <f t="shared" si="57"/>
        <v>0.79635656133144384</v>
      </c>
      <c r="K379" s="75">
        <f t="shared" si="57"/>
        <v>0.92029282606626417</v>
      </c>
      <c r="L379" s="75">
        <f t="shared" si="57"/>
        <v>0.46081018518518707</v>
      </c>
      <c r="M379" s="75">
        <f t="shared" si="57"/>
        <v>0.46081018518518557</v>
      </c>
      <c r="N379" s="76">
        <v>720</v>
      </c>
      <c r="O379" s="76"/>
    </row>
    <row r="380" spans="1:15" x14ac:dyDescent="0.2">
      <c r="A380" s="6">
        <f t="shared" si="55"/>
        <v>5</v>
      </c>
      <c r="B380" s="52" t="s">
        <v>65</v>
      </c>
      <c r="D380" s="75">
        <f t="shared" ref="D380:M380" si="58">D252*1000/(D95*$N380)</f>
        <v>0.50406668989642267</v>
      </c>
      <c r="E380" s="75">
        <f t="shared" si="58"/>
        <v>0.75266840256221179</v>
      </c>
      <c r="F380" s="75">
        <f t="shared" si="58"/>
        <v>0.45330331229561172</v>
      </c>
      <c r="G380" s="75">
        <f t="shared" si="58"/>
        <v>0.63886951495977096</v>
      </c>
      <c r="H380" s="75">
        <f t="shared" si="58"/>
        <v>0.71618654491366496</v>
      </c>
      <c r="I380" s="75">
        <f t="shared" si="58"/>
        <v>0.71960071457474217</v>
      </c>
      <c r="J380" s="75">
        <f t="shared" si="58"/>
        <v>0.810026817595358</v>
      </c>
      <c r="K380" s="75">
        <f t="shared" si="58"/>
        <v>0.91942201065275031</v>
      </c>
      <c r="L380" s="75">
        <f t="shared" si="58"/>
        <v>0.42936827956989476</v>
      </c>
      <c r="M380" s="75">
        <f t="shared" si="58"/>
        <v>0.42936827956989354</v>
      </c>
      <c r="N380" s="76">
        <v>744</v>
      </c>
      <c r="O380" s="76"/>
    </row>
    <row r="381" spans="1:15" x14ac:dyDescent="0.2">
      <c r="A381" s="6">
        <f t="shared" si="55"/>
        <v>6</v>
      </c>
      <c r="B381" s="52" t="s">
        <v>66</v>
      </c>
      <c r="D381" s="75">
        <f t="shared" ref="D381:M381" si="59">D253*1000/(D96*$N381)</f>
        <v>0.60203294901895921</v>
      </c>
      <c r="E381" s="75">
        <f t="shared" si="59"/>
        <v>0.77960500614335959</v>
      </c>
      <c r="F381" s="75">
        <f t="shared" si="59"/>
        <v>0.57183819017307325</v>
      </c>
      <c r="G381" s="75">
        <f t="shared" si="59"/>
        <v>0.66103685392394507</v>
      </c>
      <c r="H381" s="75">
        <f t="shared" si="59"/>
        <v>0.73431488244549548</v>
      </c>
      <c r="I381" s="75">
        <f t="shared" si="59"/>
        <v>0.6320845244663752</v>
      </c>
      <c r="J381" s="75">
        <f t="shared" si="59"/>
        <v>0.83663215677131497</v>
      </c>
      <c r="K381" s="75">
        <f t="shared" si="59"/>
        <v>0.94555040674291957</v>
      </c>
      <c r="L381" s="75">
        <f t="shared" si="59"/>
        <v>0.41379629629629833</v>
      </c>
      <c r="M381" s="75">
        <f t="shared" si="59"/>
        <v>0.41379629629629699</v>
      </c>
      <c r="N381" s="76">
        <v>720</v>
      </c>
      <c r="O381" s="76"/>
    </row>
    <row r="382" spans="1:15" x14ac:dyDescent="0.2">
      <c r="A382" s="6">
        <f t="shared" si="55"/>
        <v>7</v>
      </c>
      <c r="B382" s="52" t="s">
        <v>67</v>
      </c>
      <c r="D382" s="75">
        <f t="shared" ref="D382:M382" si="60">D254*1000/(D97*$N382)</f>
        <v>0.59498470012915106</v>
      </c>
      <c r="E382" s="75">
        <f t="shared" si="60"/>
        <v>0.78255568013055343</v>
      </c>
      <c r="F382" s="75">
        <f t="shared" si="60"/>
        <v>0.57503945303784387</v>
      </c>
      <c r="G382" s="75">
        <f t="shared" si="60"/>
        <v>0.67080491351267202</v>
      </c>
      <c r="H382" s="75">
        <f t="shared" si="60"/>
        <v>0.74282734743475543</v>
      </c>
      <c r="I382" s="75">
        <f t="shared" si="60"/>
        <v>0.82043097124033715</v>
      </c>
      <c r="J382" s="75">
        <f t="shared" si="60"/>
        <v>0.84612634207703219</v>
      </c>
      <c r="K382" s="75">
        <f t="shared" si="60"/>
        <v>0.93624674344340164</v>
      </c>
      <c r="L382" s="75">
        <f t="shared" si="60"/>
        <v>0.42148297491039538</v>
      </c>
      <c r="M382" s="75">
        <f t="shared" si="60"/>
        <v>0.42148297491039421</v>
      </c>
      <c r="N382" s="76">
        <v>744</v>
      </c>
      <c r="O382" s="76"/>
    </row>
    <row r="383" spans="1:15" x14ac:dyDescent="0.2">
      <c r="A383" s="6">
        <f t="shared" si="55"/>
        <v>8</v>
      </c>
      <c r="B383" s="52" t="s">
        <v>68</v>
      </c>
      <c r="D383" s="75">
        <f t="shared" ref="D383:M383" si="61">D255*1000/(D98*$N383)</f>
        <v>0.58750337945991238</v>
      </c>
      <c r="E383" s="75">
        <f t="shared" si="61"/>
        <v>0.79724116269470813</v>
      </c>
      <c r="F383" s="75">
        <f t="shared" si="61"/>
        <v>0.66905200947622134</v>
      </c>
      <c r="G383" s="75">
        <f t="shared" si="61"/>
        <v>0.68173285384793425</v>
      </c>
      <c r="H383" s="75">
        <f t="shared" si="61"/>
        <v>0.74875976305828029</v>
      </c>
      <c r="I383" s="75">
        <f t="shared" si="61"/>
        <v>0.77537831575296934</v>
      </c>
      <c r="J383" s="75">
        <f t="shared" si="61"/>
        <v>0.83491115071524546</v>
      </c>
      <c r="K383" s="75">
        <f t="shared" si="61"/>
        <v>0.93565117160222333</v>
      </c>
      <c r="L383" s="75">
        <f t="shared" si="61"/>
        <v>0.44881272401433847</v>
      </c>
      <c r="M383" s="75">
        <f t="shared" si="61"/>
        <v>0.44881272401433858</v>
      </c>
      <c r="N383" s="76">
        <v>744</v>
      </c>
      <c r="O383" s="76"/>
    </row>
    <row r="384" spans="1:15" x14ac:dyDescent="0.2">
      <c r="A384" s="6">
        <f t="shared" si="55"/>
        <v>9</v>
      </c>
      <c r="B384" s="52" t="s">
        <v>69</v>
      </c>
      <c r="D384" s="75">
        <f t="shared" ref="D384:M384" si="62">D256*1000/(D99*$N384)</f>
        <v>0.52416482865353409</v>
      </c>
      <c r="E384" s="75">
        <f t="shared" si="62"/>
        <v>0.75276174991638367</v>
      </c>
      <c r="F384" s="75">
        <f t="shared" si="62"/>
        <v>0.47422666562628601</v>
      </c>
      <c r="G384" s="75">
        <f t="shared" si="62"/>
        <v>0.62913463155573379</v>
      </c>
      <c r="H384" s="75">
        <f t="shared" si="62"/>
        <v>0.71659536805699442</v>
      </c>
      <c r="I384" s="75">
        <f t="shared" si="62"/>
        <v>0.5788799345440333</v>
      </c>
      <c r="J384" s="75">
        <f t="shared" si="62"/>
        <v>0.80649434725577485</v>
      </c>
      <c r="K384" s="75">
        <f t="shared" si="62"/>
        <v>0.90715481302209633</v>
      </c>
      <c r="L384" s="75">
        <f t="shared" si="62"/>
        <v>0.4843981481481493</v>
      </c>
      <c r="M384" s="75">
        <f t="shared" si="62"/>
        <v>0.48439814814814991</v>
      </c>
      <c r="N384" s="76">
        <v>720</v>
      </c>
      <c r="O384" s="76"/>
    </row>
    <row r="385" spans="1:14" x14ac:dyDescent="0.2">
      <c r="A385" s="6">
        <f t="shared" si="55"/>
        <v>10</v>
      </c>
      <c r="B385" s="52" t="s">
        <v>70</v>
      </c>
      <c r="D385" s="75">
        <f t="shared" ref="D385:M385" si="63">D257*1000/(D100*$N385)</f>
        <v>0.43689881275341952</v>
      </c>
      <c r="E385" s="75">
        <f t="shared" si="63"/>
        <v>0.76041544371194114</v>
      </c>
      <c r="F385" s="75">
        <f t="shared" si="63"/>
        <v>0.70110700797074743</v>
      </c>
      <c r="G385" s="75">
        <f t="shared" si="63"/>
        <v>0.58464684858302607</v>
      </c>
      <c r="H385" s="75">
        <f t="shared" si="63"/>
        <v>0.68543959339593774</v>
      </c>
      <c r="I385" s="75">
        <f t="shared" si="63"/>
        <v>0.70238776496870758</v>
      </c>
      <c r="J385" s="75">
        <f t="shared" si="63"/>
        <v>0.79494653842632979</v>
      </c>
      <c r="K385" s="75">
        <f t="shared" si="63"/>
        <v>0.92169992710135518</v>
      </c>
      <c r="L385" s="75">
        <f t="shared" si="63"/>
        <v>0.52148297491039597</v>
      </c>
      <c r="M385" s="75">
        <f t="shared" si="63"/>
        <v>0.5214829749103943</v>
      </c>
      <c r="N385" s="76">
        <v>744</v>
      </c>
    </row>
    <row r="386" spans="1:14" x14ac:dyDescent="0.2">
      <c r="A386" s="6">
        <f>A385+1</f>
        <v>11</v>
      </c>
      <c r="B386" s="52" t="s">
        <v>71</v>
      </c>
      <c r="D386" s="75">
        <f t="shared" ref="D386:M386" si="64">D258*1000/(D101*$N386)</f>
        <v>0.55201813287941481</v>
      </c>
      <c r="E386" s="75">
        <f t="shared" si="64"/>
        <v>0.73936244501049486</v>
      </c>
      <c r="F386" s="75">
        <f t="shared" si="64"/>
        <v>0.50115011339091531</v>
      </c>
      <c r="G386" s="75">
        <f t="shared" si="64"/>
        <v>0.5849403242688358</v>
      </c>
      <c r="H386" s="75">
        <f t="shared" si="64"/>
        <v>0.67017698537320258</v>
      </c>
      <c r="I386" s="75">
        <f t="shared" si="64"/>
        <v>0.68604547778012859</v>
      </c>
      <c r="J386" s="75">
        <f t="shared" si="64"/>
        <v>0.78798994103836151</v>
      </c>
      <c r="K386" s="75">
        <f t="shared" si="64"/>
        <v>0.94315407799447326</v>
      </c>
      <c r="L386" s="75">
        <f t="shared" si="64"/>
        <v>0.55513888888889107</v>
      </c>
      <c r="M386" s="75">
        <f t="shared" si="64"/>
        <v>0.5551388888888894</v>
      </c>
      <c r="N386" s="76">
        <v>720</v>
      </c>
    </row>
    <row r="387" spans="1:14" x14ac:dyDescent="0.2">
      <c r="A387" s="6">
        <f t="shared" ref="A387" si="65">A386+1</f>
        <v>12</v>
      </c>
      <c r="B387" s="52" t="s">
        <v>72</v>
      </c>
      <c r="D387" s="75">
        <f t="shared" ref="D387:M387" si="66">D259*1000/(D102*$N387)</f>
        <v>0.6136904588838108</v>
      </c>
      <c r="E387" s="75">
        <f t="shared" si="66"/>
        <v>0.75454870550019082</v>
      </c>
      <c r="F387" s="75">
        <f t="shared" si="66"/>
        <v>0.37294595488970539</v>
      </c>
      <c r="G387" s="75">
        <f t="shared" si="66"/>
        <v>0.68879351105275766</v>
      </c>
      <c r="H387" s="75">
        <f t="shared" si="66"/>
        <v>0.7156013172472977</v>
      </c>
      <c r="I387" s="75">
        <f t="shared" si="66"/>
        <v>0.72102588556632508</v>
      </c>
      <c r="J387" s="75">
        <f t="shared" si="66"/>
        <v>0.82090484756219528</v>
      </c>
      <c r="K387" s="75">
        <f t="shared" si="66"/>
        <v>0.95368415940302931</v>
      </c>
      <c r="L387" s="75">
        <f t="shared" si="66"/>
        <v>0.57016129032258334</v>
      </c>
      <c r="M387" s="75">
        <f t="shared" si="66"/>
        <v>0.570161290322581</v>
      </c>
      <c r="N387" s="76">
        <v>744</v>
      </c>
    </row>
    <row r="388" spans="1:14" x14ac:dyDescent="0.2">
      <c r="B388" s="53"/>
    </row>
    <row r="389" spans="1:14" x14ac:dyDescent="0.2">
      <c r="A389" s="6" t="s">
        <v>148</v>
      </c>
    </row>
    <row r="392" spans="1:14" x14ac:dyDescent="0.2">
      <c r="B392" s="166" t="s">
        <v>0</v>
      </c>
      <c r="C392" s="171"/>
      <c r="D392" s="171"/>
      <c r="I392" s="13"/>
      <c r="J392" s="13"/>
      <c r="M392" s="6" t="s">
        <v>166</v>
      </c>
    </row>
    <row r="393" spans="1:14" x14ac:dyDescent="0.2">
      <c r="B393" s="168" t="s">
        <v>3</v>
      </c>
      <c r="C393" s="171"/>
      <c r="D393" s="171"/>
      <c r="M393" s="9" t="s">
        <v>147</v>
      </c>
    </row>
    <row r="394" spans="1:14" x14ac:dyDescent="0.2">
      <c r="B394" s="168" t="s">
        <v>167</v>
      </c>
      <c r="C394" s="172"/>
      <c r="D394" s="172"/>
    </row>
    <row r="395" spans="1:14" x14ac:dyDescent="0.2">
      <c r="B395" s="162" t="s">
        <v>6</v>
      </c>
      <c r="C395" s="171"/>
      <c r="D395" s="171"/>
    </row>
    <row r="396" spans="1:14" x14ac:dyDescent="0.2">
      <c r="B396" s="162" t="s">
        <v>117</v>
      </c>
      <c r="C396" s="171"/>
      <c r="D396" s="171"/>
    </row>
    <row r="397" spans="1:14" x14ac:dyDescent="0.2">
      <c r="B397" s="169" t="s">
        <v>104</v>
      </c>
    </row>
    <row r="398" spans="1:14" x14ac:dyDescent="0.2">
      <c r="B398" s="8" t="s">
        <v>144</v>
      </c>
      <c r="E398" s="6">
        <v>2022</v>
      </c>
    </row>
    <row r="400" spans="1:14" ht="45" x14ac:dyDescent="0.2">
      <c r="A400" s="11" t="s">
        <v>15</v>
      </c>
      <c r="B400" s="11" t="s">
        <v>59</v>
      </c>
      <c r="C400" s="11"/>
      <c r="D400" s="11" t="s">
        <v>106</v>
      </c>
      <c r="E400" s="11" t="s">
        <v>107</v>
      </c>
      <c r="F400" s="11" t="s">
        <v>108</v>
      </c>
      <c r="G400" s="11" t="s">
        <v>109</v>
      </c>
      <c r="H400" s="11" t="s">
        <v>110</v>
      </c>
      <c r="I400" s="11" t="s">
        <v>111</v>
      </c>
      <c r="J400" s="11" t="s">
        <v>112</v>
      </c>
      <c r="K400" s="11" t="s">
        <v>113</v>
      </c>
      <c r="L400" s="11" t="s">
        <v>114</v>
      </c>
      <c r="M400" s="11" t="s">
        <v>115</v>
      </c>
      <c r="N400" s="6" t="s">
        <v>145</v>
      </c>
    </row>
    <row r="402" spans="1:14" x14ac:dyDescent="0.2">
      <c r="A402" s="6">
        <v>1</v>
      </c>
      <c r="B402" s="52" t="s">
        <v>61</v>
      </c>
      <c r="D402" s="75">
        <f>'[1]WP-H-1.3 and 1.4 (2023)'!$Y165/('[1]WP-H-1.3 and 1.4 (2023)'!$W3*N402)</f>
        <v>0.53142768000767393</v>
      </c>
      <c r="E402" s="75">
        <f>'[1]WP-H-1.3 and 1.4 (2023)'!$Z165/('[1]WP-H-1.3 and 1.4 (2023)'!$X3*$N402)</f>
        <v>0.74673547319921263</v>
      </c>
      <c r="F402" s="75">
        <f>'[1]WP-H-1.3 and 1.4 (2023)'!$AC165/('[1]WP-H-1.3 and 1.4 (2023)'!$AA3*$N402)</f>
        <v>0.37519889737771417</v>
      </c>
      <c r="G402" s="75">
        <f>'[1]WP-H-1.3 and 1.4 (2023)'!$AA165/('[1]WP-H-1.3 and 1.4 (2023)'!$Y3*$N402)</f>
        <v>0.61968077722638026</v>
      </c>
      <c r="H402" s="75">
        <f>'[1]WP-H-1.3 and 1.4 (2023)'!AD165/('[1]WP-H-1.3 and 1.4 (2023)'!AB3*$N402)</f>
        <v>0.74810248673506674</v>
      </c>
      <c r="I402" s="75">
        <f>'[1]WP-H-1.3 and 1.4 (2023)'!AB165/('[1]WP-H-1.3 and 1.4 (2023)'!Z3*$N402)</f>
        <v>0.67683786213476438</v>
      </c>
      <c r="J402" s="75">
        <f>'[1]WP-H-1.3 and 1.4 (2023)'!AE165/('[1]WP-H-1.3 and 1.4 (2023)'!AC3*$N402)</f>
        <v>0.83652099945957958</v>
      </c>
      <c r="K402" s="75">
        <f>'[1]WP-H-1.3 and 1.4 (2023)'!AF165/('[1]WP-H-1.3 and 1.4 (2023)'!AD3*$N402)</f>
        <v>0.93722030533306977</v>
      </c>
      <c r="L402" s="75">
        <f>'[1]WP-H-1.3 and 1.4 (2023)'!AH165/('[1]WP-H-1.3 and 1.4 (2023)'!AF3*$N402)</f>
        <v>0.56140232974910531</v>
      </c>
      <c r="M402" s="75">
        <f>'[1]WP-H-1.3 and 1.4 (2023)'!AG165/('[1]WP-H-1.3 and 1.4 (2023)'!AE3*$N402)</f>
        <v>0.56140232974910464</v>
      </c>
      <c r="N402" s="76">
        <v>744</v>
      </c>
    </row>
    <row r="403" spans="1:14" x14ac:dyDescent="0.2">
      <c r="A403" s="6">
        <f>A402+1</f>
        <v>2</v>
      </c>
      <c r="B403" s="52" t="s">
        <v>62</v>
      </c>
      <c r="D403" s="75">
        <f>'[1]WP-H-1.3 and 1.4 (2023)'!$Y166/('[1]WP-H-1.3 and 1.4 (2023)'!$W4*N403)</f>
        <v>0.51847039282814966</v>
      </c>
      <c r="E403" s="75">
        <f>'[1]WP-H-1.3 and 1.4 (2023)'!$Z166/('[1]WP-H-1.3 and 1.4 (2023)'!$X4*$N403)</f>
        <v>0.74503583602273316</v>
      </c>
      <c r="F403" s="75">
        <f>'[1]WP-H-1.3 and 1.4 (2023)'!$AC166/('[1]WP-H-1.3 and 1.4 (2023)'!$AA4*$N403)</f>
        <v>0.10725779262573941</v>
      </c>
      <c r="G403" s="75">
        <f>'[1]WP-H-1.3 and 1.4 (2023)'!$AA166/('[1]WP-H-1.3 and 1.4 (2023)'!$Y4*$N403)</f>
        <v>0.63010770435389019</v>
      </c>
      <c r="H403" s="75">
        <f>'[1]WP-H-1.3 and 1.4 (2023)'!$AD166/('[1]WP-H-1.3 and 1.4 (2023)'!$AB4*$N403)</f>
        <v>0.74020026771745084</v>
      </c>
      <c r="I403" s="75">
        <f>'[1]WP-H-1.3 and 1.4 (2023)'!AB166/('[1]WP-H-1.3 and 1.4 (2023)'!Z4*$N403)</f>
        <v>0.71202328306869789</v>
      </c>
      <c r="J403" s="75">
        <f>'[1]WP-H-1.3 and 1.4 (2023)'!AE166/('[1]WP-H-1.3 and 1.4 (2023)'!AC4*$N403)</f>
        <v>0.82627743806794451</v>
      </c>
      <c r="K403" s="75">
        <f>'[1]WP-H-1.3 and 1.4 (2023)'!AF166/('[1]WP-H-1.3 and 1.4 (2023)'!AD4*$N403)</f>
        <v>0.92053125748791365</v>
      </c>
      <c r="L403" s="75">
        <f>'[1]WP-H-1.3 and 1.4 (2023)'!AH166/('[1]WP-H-1.3 and 1.4 (2023)'!AF4*$N403)</f>
        <v>0.53375496031746172</v>
      </c>
      <c r="M403" s="75">
        <f>'[1]WP-H-1.3 and 1.4 (2023)'!AG166/('[1]WP-H-1.3 and 1.4 (2023)'!AE4*$N403)</f>
        <v>0.53375496031745973</v>
      </c>
      <c r="N403" s="76">
        <v>672</v>
      </c>
    </row>
    <row r="404" spans="1:14" x14ac:dyDescent="0.2">
      <c r="A404" s="6">
        <f t="shared" ref="A404:A411" si="67">A403+1</f>
        <v>3</v>
      </c>
      <c r="B404" s="52" t="s">
        <v>63</v>
      </c>
      <c r="D404" s="75">
        <f>'[1]WP-H-1.3 and 1.4 (2023)'!$Y167/('[1]WP-H-1.3 and 1.4 (2023)'!$W5*N404)</f>
        <v>0.53691803326169563</v>
      </c>
      <c r="E404" s="75">
        <f>'[1]WP-H-1.3 and 1.4 (2023)'!$Z167/('[1]WP-H-1.3 and 1.4 (2023)'!$X5*$N404)</f>
        <v>0.74375088990226246</v>
      </c>
      <c r="F404" s="75">
        <f>'[1]WP-H-1.3 and 1.4 (2023)'!$AC167/('[1]WP-H-1.3 and 1.4 (2023)'!$AA5*$N404)</f>
        <v>0.35013681883940601</v>
      </c>
      <c r="G404" s="75">
        <f>'[1]WP-H-1.3 and 1.4 (2023)'!$AA167/('[1]WP-H-1.3 and 1.4 (2023)'!$Y5*$N404)</f>
        <v>0.65613715170626419</v>
      </c>
      <c r="H404" s="75">
        <f>'[1]WP-H-1.3 and 1.4 (2023)'!$AD167/('[1]WP-H-1.3 and 1.4 (2023)'!$AB5*$N404)</f>
        <v>0.71248041972750364</v>
      </c>
      <c r="I404" s="75">
        <f>'[1]WP-H-1.3 and 1.4 (2023)'!AB167/('[1]WP-H-1.3 and 1.4 (2023)'!Z5*$N404)</f>
        <v>0.75700190537891443</v>
      </c>
      <c r="J404" s="75">
        <f>'[1]WP-H-1.3 and 1.4 (2023)'!AE167/('[1]WP-H-1.3 and 1.4 (2023)'!AC5*$N404)</f>
        <v>0.83602287288750832</v>
      </c>
      <c r="K404" s="75">
        <f>'[1]WP-H-1.3 and 1.4 (2023)'!AF167/('[1]WP-H-1.3 and 1.4 (2023)'!AD5*$N404)</f>
        <v>0.9337453855472212</v>
      </c>
      <c r="L404" s="75">
        <f>'[1]WP-H-1.3 and 1.4 (2023)'!AH167/('[1]WP-H-1.3 and 1.4 (2023)'!AF5*$N404)</f>
        <v>0.49805107526881898</v>
      </c>
      <c r="M404" s="75">
        <f>'[1]WP-H-1.3 and 1.4 (2023)'!AG167/('[1]WP-H-1.3 and 1.4 (2023)'!AE5*$N404)</f>
        <v>0.49805107526881676</v>
      </c>
      <c r="N404" s="76">
        <v>744</v>
      </c>
    </row>
    <row r="405" spans="1:14" x14ac:dyDescent="0.2">
      <c r="A405" s="6">
        <f t="shared" si="67"/>
        <v>4</v>
      </c>
      <c r="B405" s="52" t="s">
        <v>64</v>
      </c>
      <c r="D405" s="75">
        <f>'[1]WP-H-1.3 and 1.4 (2023)'!$Y168/('[1]WP-H-1.3 and 1.4 (2023)'!$W6*N405)</f>
        <v>0.44725961148699261</v>
      </c>
      <c r="E405" s="75">
        <f>'[1]WP-H-1.3 and 1.4 (2023)'!$Z168/('[1]WP-H-1.3 and 1.4 (2023)'!$X6*$N405)</f>
        <v>0.74765709102397337</v>
      </c>
      <c r="F405" s="75">
        <f>'[1]WP-H-1.3 and 1.4 (2023)'!$AC168/('[1]WP-H-1.3 and 1.4 (2023)'!$AA6*$N405)</f>
        <v>0.14431779100529099</v>
      </c>
      <c r="G405" s="75">
        <f>'[1]WP-H-1.3 and 1.4 (2023)'!$AA168/('[1]WP-H-1.3 and 1.4 (2023)'!$Y6*$N405)</f>
        <v>0.63297413130600655</v>
      </c>
      <c r="H405" s="75">
        <f>'[1]WP-H-1.3 and 1.4 (2023)'!$AD168/('[1]WP-H-1.3 and 1.4 (2023)'!$AB6*$N405)</f>
        <v>0.6990194958531174</v>
      </c>
      <c r="I405" s="75">
        <f>'[1]WP-H-1.3 and 1.4 (2023)'!AB168/('[1]WP-H-1.3 and 1.4 (2023)'!Z6*$N405)</f>
        <v>0.71694912701723623</v>
      </c>
      <c r="J405" s="75">
        <f>'[1]WP-H-1.3 and 1.4 (2023)'!AE168/('[1]WP-H-1.3 and 1.4 (2023)'!AC6*$N405)</f>
        <v>0.81721512464048873</v>
      </c>
      <c r="K405" s="75">
        <f>'[1]WP-H-1.3 and 1.4 (2023)'!AF168/('[1]WP-H-1.3 and 1.4 (2023)'!AD6*$N405)</f>
        <v>0.92150498523988145</v>
      </c>
      <c r="L405" s="75">
        <f>'[1]WP-H-1.3 and 1.4 (2023)'!AH168/('[1]WP-H-1.3 and 1.4 (2023)'!AF6*$N405)</f>
        <v>0.46081018518518657</v>
      </c>
      <c r="M405" s="75">
        <f>'[1]WP-H-1.3 and 1.4 (2023)'!AG168/('[1]WP-H-1.3 and 1.4 (2023)'!AE6*$N405)</f>
        <v>0.46081018518518552</v>
      </c>
      <c r="N405" s="76">
        <v>720</v>
      </c>
    </row>
    <row r="406" spans="1:14" x14ac:dyDescent="0.2">
      <c r="A406" s="6">
        <f t="shared" si="67"/>
        <v>5</v>
      </c>
      <c r="B406" s="52" t="s">
        <v>65</v>
      </c>
      <c r="D406" s="75">
        <f>'[1]WP-H-1.3 and 1.4 (2023)'!$Y169/('[1]WP-H-1.3 and 1.4 (2023)'!$W7*N406)</f>
        <v>0.55667663014894053</v>
      </c>
      <c r="E406" s="75">
        <f>'[1]WP-H-1.3 and 1.4 (2023)'!$Z169/('[1]WP-H-1.3 and 1.4 (2023)'!$X7*$N406)</f>
        <v>0.76196636701053988</v>
      </c>
      <c r="F406" s="75">
        <f>'[1]WP-H-1.3 and 1.4 (2023)'!$AC169/('[1]WP-H-1.3 and 1.4 (2023)'!$AA7*$N406)</f>
        <v>0.10253083333919193</v>
      </c>
      <c r="G406" s="75">
        <f>'[1]WP-H-1.3 and 1.4 (2023)'!$AA169/('[1]WP-H-1.3 and 1.4 (2023)'!$Y7*$N406)</f>
        <v>0.64401662709224705</v>
      </c>
      <c r="H406" s="75">
        <f>'[1]WP-H-1.3 and 1.4 (2023)'!$AD169/('[1]WP-H-1.3 and 1.4 (2023)'!$AB7*$N406)</f>
        <v>0.71372430025722455</v>
      </c>
      <c r="I406" s="75">
        <f>'[1]WP-H-1.3 and 1.4 (2023)'!AB169/('[1]WP-H-1.3 and 1.4 (2023)'!Z7*$N406)</f>
        <v>0.73857525448569949</v>
      </c>
      <c r="J406" s="75">
        <f>'[1]WP-H-1.3 and 1.4 (2023)'!AE169/('[1]WP-H-1.3 and 1.4 (2023)'!AC7*$N406)</f>
        <v>0.82718332037080122</v>
      </c>
      <c r="K406" s="75">
        <f>'[1]WP-H-1.3 and 1.4 (2023)'!AF169/('[1]WP-H-1.3 and 1.4 (2023)'!AD7*$N406)</f>
        <v>0.9367819549387254</v>
      </c>
      <c r="L406" s="75">
        <f>'[1]WP-H-1.3 and 1.4 (2023)'!AH169/('[1]WP-H-1.3 and 1.4 (2023)'!AF7*$N406)</f>
        <v>0.42936827956989421</v>
      </c>
      <c r="M406" s="75">
        <f>'[1]WP-H-1.3 and 1.4 (2023)'!AG169/('[1]WP-H-1.3 and 1.4 (2023)'!AE7*$N406)</f>
        <v>0.42936827956989321</v>
      </c>
      <c r="N406" s="76">
        <v>744</v>
      </c>
    </row>
    <row r="407" spans="1:14" x14ac:dyDescent="0.2">
      <c r="A407" s="6">
        <f t="shared" si="67"/>
        <v>6</v>
      </c>
      <c r="B407" s="52" t="s">
        <v>66</v>
      </c>
      <c r="D407" s="75">
        <f>'[1]WP-H-1.3 and 1.4 (2023)'!$Y170/('[1]WP-H-1.3 and 1.4 (2023)'!$W8*N407)</f>
        <v>0.57819577917825871</v>
      </c>
      <c r="E407" s="75">
        <f>'[1]WP-H-1.3 and 1.4 (2023)'!$Z170/('[1]WP-H-1.3 and 1.4 (2023)'!$X8*$N407)</f>
        <v>0.77898379386876637</v>
      </c>
      <c r="F407" s="75">
        <f>'[1]WP-H-1.3 and 1.4 (2023)'!$AC170/('[1]WP-H-1.3 and 1.4 (2023)'!$AA8*$N407)</f>
        <v>0.60943168934240366</v>
      </c>
      <c r="G407" s="75">
        <f>'[1]WP-H-1.3 and 1.4 (2023)'!$AA170/('[1]WP-H-1.3 and 1.4 (2023)'!$Y8*$N407)</f>
        <v>0.67687833665331787</v>
      </c>
      <c r="H407" s="75">
        <f>'[1]WP-H-1.3 and 1.4 (2023)'!$AD170/('[1]WP-H-1.3 and 1.4 (2023)'!$AB8*$N407)</f>
        <v>0.75551335326838343</v>
      </c>
      <c r="I407" s="75">
        <f>'[1]WP-H-1.3 and 1.4 (2023)'!AB170/('[1]WP-H-1.3 and 1.4 (2023)'!Z8*$N407)</f>
        <v>0.74940548221239345</v>
      </c>
      <c r="J407" s="75">
        <f>'[1]WP-H-1.3 and 1.4 (2023)'!AE170/('[1]WP-H-1.3 and 1.4 (2023)'!AC8*$N407)</f>
        <v>0.86006547666058886</v>
      </c>
      <c r="K407" s="75">
        <f>'[1]WP-H-1.3 and 1.4 (2023)'!AF170/('[1]WP-H-1.3 and 1.4 (2023)'!AD8*$N407)</f>
        <v>0.80735576139523058</v>
      </c>
      <c r="L407" s="75">
        <f>'[1]WP-H-1.3 and 1.4 (2023)'!AH170/('[1]WP-H-1.3 and 1.4 (2023)'!AF8*$N407)</f>
        <v>0.41379629629629811</v>
      </c>
      <c r="M407" s="75">
        <f>'[1]WP-H-1.3 and 1.4 (2023)'!AG170/('[1]WP-H-1.3 and 1.4 (2023)'!AE8*$N407)</f>
        <v>0.41379629629629705</v>
      </c>
      <c r="N407" s="76">
        <v>720</v>
      </c>
    </row>
    <row r="408" spans="1:14" x14ac:dyDescent="0.2">
      <c r="A408" s="6">
        <f t="shared" si="67"/>
        <v>7</v>
      </c>
      <c r="B408" s="52" t="s">
        <v>67</v>
      </c>
      <c r="D408" s="75">
        <f>'[1]WP-H-1.3 and 1.4 (2023)'!$Y171/('[1]WP-H-1.3 and 1.4 (2023)'!$W9*N408)</f>
        <v>0.59197604854182806</v>
      </c>
      <c r="E408" s="75">
        <f>'[1]WP-H-1.3 and 1.4 (2023)'!$Z171/('[1]WP-H-1.3 and 1.4 (2023)'!$X9*$N408)</f>
        <v>0.79035143647909833</v>
      </c>
      <c r="F408" s="75">
        <f>'[1]WP-H-1.3 and 1.4 (2023)'!$AC171/('[1]WP-H-1.3 and 1.4 (2023)'!$AA9*$N408)</f>
        <v>0.6244921178671432</v>
      </c>
      <c r="G408" s="75">
        <f>'[1]WP-H-1.3 and 1.4 (2023)'!$AA171/('[1]WP-H-1.3 and 1.4 (2023)'!$Y9*$N408)</f>
        <v>0.63081562093027554</v>
      </c>
      <c r="H408" s="75">
        <f>'[1]WP-H-1.3 and 1.4 (2023)'!$AD171/('[1]WP-H-1.3 and 1.4 (2023)'!$AB9*$N408)</f>
        <v>0.74808112506090285</v>
      </c>
      <c r="I408" s="75">
        <f>'[1]WP-H-1.3 and 1.4 (2023)'!AB171/('[1]WP-H-1.3 and 1.4 (2023)'!Z9*$N408)</f>
        <v>0.74012465887283985</v>
      </c>
      <c r="J408" s="75">
        <f>'[1]WP-H-1.3 and 1.4 (2023)'!AE171/('[1]WP-H-1.3 and 1.4 (2023)'!AC9*$N408)</f>
        <v>0.83308446523967461</v>
      </c>
      <c r="K408" s="75">
        <f>'[1]WP-H-1.3 and 1.4 (2023)'!AF171/('[1]WP-H-1.3 and 1.4 (2023)'!AD9*$N408)</f>
        <v>0.91208995836454532</v>
      </c>
      <c r="L408" s="75">
        <f>'[1]WP-H-1.3 and 1.4 (2023)'!AH171/('[1]WP-H-1.3 and 1.4 (2023)'!AF9*$N408)</f>
        <v>0.42148297491039599</v>
      </c>
      <c r="M408" s="75">
        <f>'[1]WP-H-1.3 and 1.4 (2023)'!AG171/('[1]WP-H-1.3 and 1.4 (2023)'!AE9*$N408)</f>
        <v>0.42148297491039349</v>
      </c>
      <c r="N408" s="76">
        <v>744</v>
      </c>
    </row>
    <row r="409" spans="1:14" x14ac:dyDescent="0.2">
      <c r="A409" s="6">
        <f t="shared" si="67"/>
        <v>8</v>
      </c>
      <c r="B409" s="52" t="s">
        <v>68</v>
      </c>
      <c r="D409" s="75">
        <f>'[1]WP-H-1.3 and 1.4 (2023)'!$Y172/('[1]WP-H-1.3 and 1.4 (2023)'!$W10*N409)</f>
        <v>0.58417861559058992</v>
      </c>
      <c r="E409" s="75">
        <f>'[1]WP-H-1.3 and 1.4 (2023)'!$Z172/('[1]WP-H-1.3 and 1.4 (2023)'!$X10*$N409)</f>
        <v>0.78813903240994321</v>
      </c>
      <c r="F409" s="75">
        <f>'[1]WP-H-1.3 and 1.4 (2023)'!$AC172/('[1]WP-H-1.3 and 1.4 (2023)'!$AA10*$N409)</f>
        <v>0.940167684881276</v>
      </c>
      <c r="G409" s="75">
        <f>'[1]WP-H-1.3 and 1.4 (2023)'!$AA172/('[1]WP-H-1.3 and 1.4 (2023)'!$Y10*$N409)</f>
        <v>0.67026273437625783</v>
      </c>
      <c r="H409" s="75">
        <f>'[1]WP-H-1.3 and 1.4 (2023)'!$AD172/('[1]WP-H-1.3 and 1.4 (2023)'!$AB10*$N409)</f>
        <v>0.75236281166391339</v>
      </c>
      <c r="I409" s="75">
        <f>'[1]WP-H-1.3 and 1.4 (2023)'!AB172/('[1]WP-H-1.3 and 1.4 (2023)'!Z10*$N409)</f>
        <v>0.75246443030591914</v>
      </c>
      <c r="J409" s="75">
        <f>'[1]WP-H-1.3 and 1.4 (2023)'!AE172/('[1]WP-H-1.3 and 1.4 (2023)'!AC10*$N409)</f>
        <v>0.84726156235338212</v>
      </c>
      <c r="K409" s="75">
        <f>'[1]WP-H-1.3 and 1.4 (2023)'!AF172/('[1]WP-H-1.3 and 1.4 (2023)'!AD10*$N409)</f>
        <v>0.92154559655850798</v>
      </c>
      <c r="L409" s="75">
        <f>'[1]WP-H-1.3 and 1.4 (2023)'!AH172/('[1]WP-H-1.3 and 1.4 (2023)'!AF10*$N409)</f>
        <v>0.44881272401433808</v>
      </c>
      <c r="M409" s="75">
        <f>'[1]WP-H-1.3 and 1.4 (2023)'!AG172/('[1]WP-H-1.3 and 1.4 (2023)'!AE10*$N409)</f>
        <v>0.44881272401433608</v>
      </c>
      <c r="N409" s="76">
        <v>744</v>
      </c>
    </row>
    <row r="410" spans="1:14" x14ac:dyDescent="0.2">
      <c r="A410" s="6">
        <f t="shared" si="67"/>
        <v>9</v>
      </c>
      <c r="B410" s="52" t="s">
        <v>69</v>
      </c>
      <c r="D410" s="75">
        <f>'[1]WP-H-1.3 and 1.4 (2023)'!$Y173/('[1]WP-H-1.3 and 1.4 (2023)'!$W11*N410)</f>
        <v>0.52811243912951944</v>
      </c>
      <c r="E410" s="75">
        <f>'[1]WP-H-1.3 and 1.4 (2023)'!$Z173/('[1]WP-H-1.3 and 1.4 (2023)'!$X11*$N410)</f>
        <v>0.76105919342552275</v>
      </c>
      <c r="F410" s="75">
        <f>'[1]WP-H-1.3 and 1.4 (2023)'!$AC173/('[1]WP-H-1.3 and 1.4 (2023)'!$AA11*$N410)</f>
        <v>0.69378154810226655</v>
      </c>
      <c r="G410" s="75">
        <f>'[1]WP-H-1.3 and 1.4 (2023)'!$AA173/('[1]WP-H-1.3 and 1.4 (2023)'!$Y11*$N410)</f>
        <v>0.59790940192380371</v>
      </c>
      <c r="H410" s="75">
        <f>'[1]WP-H-1.3 and 1.4 (2023)'!$AD173/('[1]WP-H-1.3 and 1.4 (2023)'!$AB11*$N410)</f>
        <v>0.70885330250574863</v>
      </c>
      <c r="I410" s="75">
        <f>'[1]WP-H-1.3 and 1.4 (2023)'!AB173/('[1]WP-H-1.3 and 1.4 (2023)'!Z11*$N410)</f>
        <v>0.70702276831254518</v>
      </c>
      <c r="J410" s="75">
        <f>'[1]WP-H-1.3 and 1.4 (2023)'!AE173/('[1]WP-H-1.3 and 1.4 (2023)'!AC11*$N410)</f>
        <v>0.81279718864171402</v>
      </c>
      <c r="K410" s="75">
        <f>'[1]WP-H-1.3 and 1.4 (2023)'!AF173/('[1]WP-H-1.3 and 1.4 (2023)'!AD11*$N410)</f>
        <v>0.89072519931358607</v>
      </c>
      <c r="L410" s="75">
        <f>'[1]WP-H-1.3 and 1.4 (2023)'!AH173/('[1]WP-H-1.3 and 1.4 (2023)'!AF11*$N410)</f>
        <v>0.48439814814814902</v>
      </c>
      <c r="M410" s="75">
        <f>'[1]WP-H-1.3 and 1.4 (2023)'!AG173/('[1]WP-H-1.3 and 1.4 (2023)'!AE11*$N410)</f>
        <v>0.48439814814814702</v>
      </c>
      <c r="N410" s="76">
        <v>720</v>
      </c>
    </row>
    <row r="411" spans="1:14" x14ac:dyDescent="0.2">
      <c r="A411" s="6">
        <f t="shared" si="67"/>
        <v>10</v>
      </c>
      <c r="B411" s="52" t="s">
        <v>70</v>
      </c>
      <c r="D411" s="75">
        <f>'[1]WP-H-1.3 and 1.4 (2023)'!$Y174/('[1]WP-H-1.3 and 1.4 (2023)'!$W12*N411)</f>
        <v>0.42629725530659979</v>
      </c>
      <c r="E411" s="75">
        <f>'[1]WP-H-1.3 and 1.4 (2023)'!$Z174/('[1]WP-H-1.3 and 1.4 (2023)'!$X12*$N411)</f>
        <v>0.7327030525742142</v>
      </c>
      <c r="F411" s="75">
        <f>'[1]WP-H-1.3 and 1.4 (2023)'!$AC174/('[1]WP-H-1.3 and 1.4 (2023)'!$AA12*$N411)</f>
        <v>0.55356742874885645</v>
      </c>
      <c r="G411" s="75">
        <f>'[1]WP-H-1.3 and 1.4 (2023)'!$AA174/('[1]WP-H-1.3 and 1.4 (2023)'!$Y12*$N411)</f>
        <v>0.58103955771802074</v>
      </c>
      <c r="H411" s="75">
        <f>'[1]WP-H-1.3 and 1.4 (2023)'!$AD174/('[1]WP-H-1.3 and 1.4 (2023)'!$AB12*$N411)</f>
        <v>0.67500406071580443</v>
      </c>
      <c r="I411" s="75">
        <f>'[1]WP-H-1.3 and 1.4 (2023)'!AB174/('[1]WP-H-1.3 and 1.4 (2023)'!Z12*$N411)</f>
        <v>0.67687452278869809</v>
      </c>
      <c r="J411" s="75">
        <f>'[1]WP-H-1.3 and 1.4 (2023)'!AE174/('[1]WP-H-1.3 and 1.4 (2023)'!AC12*$N411)</f>
        <v>0.77006954670591909</v>
      </c>
      <c r="K411" s="75">
        <f>'[1]WP-H-1.3 and 1.4 (2023)'!AF174/('[1]WP-H-1.3 and 1.4 (2023)'!AD12*$N411)</f>
        <v>0.93334086000326855</v>
      </c>
      <c r="L411" s="75">
        <f>'[1]WP-H-1.3 and 1.4 (2023)'!AH174/('[1]WP-H-1.3 and 1.4 (2023)'!AF12*$N411)</f>
        <v>0.52148297491039608</v>
      </c>
      <c r="M411" s="75">
        <f>'[1]WP-H-1.3 and 1.4 (2023)'!AG174/('[1]WP-H-1.3 and 1.4 (2023)'!AE12*$N411)</f>
        <v>0.52148297491039552</v>
      </c>
      <c r="N411" s="76">
        <v>744</v>
      </c>
    </row>
    <row r="412" spans="1:14" x14ac:dyDescent="0.2">
      <c r="A412" s="6">
        <f>A411+1</f>
        <v>11</v>
      </c>
      <c r="B412" s="52" t="s">
        <v>71</v>
      </c>
      <c r="D412" s="75">
        <f>'[1]WP-H-1.3 and 1.4 (2023)'!$Y175/('[1]WP-H-1.3 and 1.4 (2023)'!$W13*N412)</f>
        <v>0.52061613736174439</v>
      </c>
      <c r="E412" s="75">
        <f>'[1]WP-H-1.3 and 1.4 (2023)'!$Z175/('[1]WP-H-1.3 and 1.4 (2023)'!$X13*$N412)</f>
        <v>0.75803959252816211</v>
      </c>
      <c r="F412" s="75">
        <f>'[1]WP-H-1.3 and 1.4 (2023)'!$AC175/('[1]WP-H-1.3 and 1.4 (2023)'!$AA13*$N412)</f>
        <v>0.88847695095533485</v>
      </c>
      <c r="G412" s="75">
        <f>'[1]WP-H-1.3 and 1.4 (2023)'!$AA175/('[1]WP-H-1.3 and 1.4 (2023)'!$Y13*$N412)</f>
        <v>0.61675495791281321</v>
      </c>
      <c r="H412" s="75">
        <f>'[1]WP-H-1.3 and 1.4 (2023)'!$AD175/('[1]WP-H-1.3 and 1.4 (2023)'!$AB13*$N412)</f>
        <v>0.68716349881858718</v>
      </c>
      <c r="I412" s="75">
        <f>'[1]WP-H-1.3 and 1.4 (2023)'!AB175/('[1]WP-H-1.3 and 1.4 (2023)'!Z13*$N412)</f>
        <v>0.71831682853714873</v>
      </c>
      <c r="J412" s="75">
        <f>'[1]WP-H-1.3 and 1.4 (2023)'!AE175/('[1]WP-H-1.3 and 1.4 (2023)'!AC13*$N412)</f>
        <v>0.80545218223792625</v>
      </c>
      <c r="K412" s="75">
        <f>'[1]WP-H-1.3 and 1.4 (2023)'!AF175/('[1]WP-H-1.3 and 1.4 (2023)'!AD13*$N412)</f>
        <v>0.92485037776286105</v>
      </c>
      <c r="L412" s="75">
        <f>'[1]WP-H-1.3 and 1.4 (2023)'!AH175/('[1]WP-H-1.3 and 1.4 (2023)'!AF13*$N412)</f>
        <v>0.55513888888889118</v>
      </c>
      <c r="M412" s="75">
        <f>'[1]WP-H-1.3 and 1.4 (2023)'!AG175/('[1]WP-H-1.3 and 1.4 (2023)'!AE13*$N412)</f>
        <v>0.55513888888889029</v>
      </c>
      <c r="N412" s="76">
        <v>720</v>
      </c>
    </row>
    <row r="413" spans="1:14" x14ac:dyDescent="0.2">
      <c r="A413" s="6">
        <f t="shared" ref="A413" si="68">A412+1</f>
        <v>12</v>
      </c>
      <c r="B413" s="52" t="s">
        <v>72</v>
      </c>
      <c r="D413" s="75">
        <f>'[1]WP-H-1.3 and 1.4 (2023)'!$Y176/('[1]WP-H-1.3 and 1.4 (2023)'!$W14*N413)</f>
        <v>0.4729646870942234</v>
      </c>
      <c r="E413" s="75">
        <f>'[1]WP-H-1.3 and 1.4 (2023)'!$Z176/('[1]WP-H-1.3 and 1.4 (2023)'!$X14*$N413)</f>
        <v>0.72844566070235328</v>
      </c>
      <c r="F413" s="75">
        <f>'[1]WP-H-1.3 and 1.4 (2023)'!$AC176/('[1]WP-H-1.3 and 1.4 (2023)'!$AA14*$N413)</f>
        <v>0.77495039916038311</v>
      </c>
      <c r="G413" s="75">
        <f>'[1]WP-H-1.3 and 1.4 (2023)'!$AA176/('[1]WP-H-1.3 and 1.4 (2023)'!$Y14*$N413)</f>
        <v>0.66727312609720679</v>
      </c>
      <c r="H413" s="75">
        <f>'[1]WP-H-1.3 and 1.4 (2023)'!$AD176/('[1]WP-H-1.3 and 1.4 (2023)'!$AB14*$N413)</f>
        <v>0.68575733098826486</v>
      </c>
      <c r="I413" s="75">
        <f>'[1]WP-H-1.3 and 1.4 (2023)'!AB176/('[1]WP-H-1.3 and 1.4 (2023)'!Z14*$N413)</f>
        <v>0.74040095393836869</v>
      </c>
      <c r="J413" s="75">
        <f>'[1]WP-H-1.3 and 1.4 (2023)'!AE176/('[1]WP-H-1.3 and 1.4 (2023)'!AC14*$N413)</f>
        <v>0.77470752767250783</v>
      </c>
      <c r="K413" s="75">
        <f>'[1]WP-H-1.3 and 1.4 (2023)'!AF176/('[1]WP-H-1.3 and 1.4 (2023)'!AD14*$N413)</f>
        <v>0.80473321516319396</v>
      </c>
      <c r="L413" s="75">
        <f>'[1]WP-H-1.3 and 1.4 (2023)'!AH176/('[1]WP-H-1.3 and 1.4 (2023)'!AF14*$N413)</f>
        <v>0.57016129032258211</v>
      </c>
      <c r="M413" s="75">
        <f>'[1]WP-H-1.3 and 1.4 (2023)'!AG176/('[1]WP-H-1.3 and 1.4 (2023)'!AE14*$N413)</f>
        <v>0.57016129032258167</v>
      </c>
      <c r="N413" s="76">
        <v>744</v>
      </c>
    </row>
    <row r="414" spans="1:14" x14ac:dyDescent="0.2">
      <c r="B414" s="53"/>
    </row>
    <row r="415" spans="1:14" x14ac:dyDescent="0.2">
      <c r="A415" s="6" t="s">
        <v>148</v>
      </c>
      <c r="B415" s="52"/>
    </row>
    <row r="417" spans="1:13" x14ac:dyDescent="0.2">
      <c r="B417" s="166" t="s">
        <v>0</v>
      </c>
      <c r="C417" s="171"/>
      <c r="D417" s="171"/>
      <c r="I417" s="13"/>
      <c r="J417" s="13"/>
      <c r="M417" s="6" t="s">
        <v>166</v>
      </c>
    </row>
    <row r="418" spans="1:13" x14ac:dyDescent="0.2">
      <c r="B418" s="168" t="s">
        <v>3</v>
      </c>
      <c r="C418" s="171"/>
      <c r="D418" s="171"/>
      <c r="M418" s="9" t="s">
        <v>149</v>
      </c>
    </row>
    <row r="419" spans="1:13" x14ac:dyDescent="0.2">
      <c r="B419" s="168" t="s">
        <v>167</v>
      </c>
      <c r="C419" s="172"/>
      <c r="D419" s="172"/>
    </row>
    <row r="420" spans="1:13" x14ac:dyDescent="0.2">
      <c r="B420" s="162" t="s">
        <v>6</v>
      </c>
      <c r="C420" s="171"/>
      <c r="D420" s="171"/>
    </row>
    <row r="421" spans="1:13" x14ac:dyDescent="0.2">
      <c r="B421" s="162" t="s">
        <v>117</v>
      </c>
      <c r="C421" s="171"/>
      <c r="D421" s="171"/>
    </row>
    <row r="422" spans="1:13" x14ac:dyDescent="0.2">
      <c r="B422" s="169" t="s">
        <v>104</v>
      </c>
    </row>
    <row r="423" spans="1:13" x14ac:dyDescent="0.2">
      <c r="B423" s="8" t="s">
        <v>144</v>
      </c>
      <c r="E423" s="6">
        <v>2021</v>
      </c>
    </row>
    <row r="425" spans="1:13" ht="33.75" x14ac:dyDescent="0.2">
      <c r="A425" s="11" t="s">
        <v>15</v>
      </c>
      <c r="B425" s="11" t="s">
        <v>59</v>
      </c>
      <c r="C425" s="11"/>
      <c r="D425" s="11" t="s">
        <v>106</v>
      </c>
      <c r="E425" s="11" t="s">
        <v>138</v>
      </c>
      <c r="F425" s="11" t="s">
        <v>139</v>
      </c>
      <c r="G425" s="11" t="s">
        <v>140</v>
      </c>
      <c r="H425" s="11" t="s">
        <v>113</v>
      </c>
      <c r="I425" s="11" t="s">
        <v>114</v>
      </c>
      <c r="J425" s="11" t="s">
        <v>115</v>
      </c>
      <c r="K425" s="12"/>
      <c r="L425" s="12"/>
      <c r="M425" s="12"/>
    </row>
    <row r="427" spans="1:13" x14ac:dyDescent="0.2">
      <c r="A427" s="6">
        <v>1</v>
      </c>
      <c r="B427" s="52" t="s">
        <v>61</v>
      </c>
      <c r="D427" s="88">
        <f>'II-H-1.3'!D427</f>
        <v>0.497</v>
      </c>
      <c r="E427" s="88">
        <f>'II-H-1.3'!E427</f>
        <v>0.71889999999999998</v>
      </c>
      <c r="F427" s="88">
        <f>'II-H-1.3'!F427</f>
        <v>0.59560000000000002</v>
      </c>
      <c r="G427" s="88">
        <f>'II-H-1.3'!G427</f>
        <v>0.85529999999999995</v>
      </c>
      <c r="H427" s="88">
        <f>'II-H-1.3'!H427</f>
        <v>0.90669999999999995</v>
      </c>
      <c r="I427" s="88">
        <f>'II-H-1.3'!I427</f>
        <v>0.52800000000000002</v>
      </c>
      <c r="J427" s="88">
        <f>'II-H-1.3'!J427</f>
        <v>0.52759999999999996</v>
      </c>
    </row>
    <row r="428" spans="1:13" x14ac:dyDescent="0.2">
      <c r="A428" s="6">
        <f>A427+1</f>
        <v>2</v>
      </c>
      <c r="B428" s="52" t="s">
        <v>62</v>
      </c>
      <c r="D428" s="88">
        <f>'II-H-1.3'!D428</f>
        <v>0.29520000000000002</v>
      </c>
      <c r="E428" s="88">
        <f>'II-H-1.3'!E428</f>
        <v>0.62239999999999995</v>
      </c>
      <c r="F428" s="88">
        <f>'II-H-1.3'!F428</f>
        <v>0.60029999999999994</v>
      </c>
      <c r="G428" s="88">
        <f>'II-H-1.3'!G428</f>
        <v>0.65100000000000002</v>
      </c>
      <c r="H428" s="88">
        <f>'II-H-1.3'!H428</f>
        <v>0.58630000000000004</v>
      </c>
      <c r="I428" s="88">
        <f>'II-H-1.3'!I428</f>
        <v>0.45200000000000001</v>
      </c>
      <c r="J428" s="88">
        <f>'II-H-1.3'!J428</f>
        <v>0.45229999999999998</v>
      </c>
    </row>
    <row r="429" spans="1:13" x14ac:dyDescent="0.2">
      <c r="A429" s="6">
        <f t="shared" ref="A429:A436" si="69">A428+1</f>
        <v>3</v>
      </c>
      <c r="B429" s="52" t="s">
        <v>63</v>
      </c>
      <c r="D429" s="88">
        <f>'II-H-1.3'!D429</f>
        <v>0.63029999999999997</v>
      </c>
      <c r="E429" s="88">
        <f>'II-H-1.3'!E429</f>
        <v>0.84109999999999996</v>
      </c>
      <c r="F429" s="88">
        <f>'II-H-1.3'!F429</f>
        <v>0.76400000000000001</v>
      </c>
      <c r="G429" s="88">
        <f>'II-H-1.3'!G429</f>
        <v>0.8952</v>
      </c>
      <c r="H429" s="88">
        <f>'II-H-1.3'!H429</f>
        <v>0.93969999999999998</v>
      </c>
      <c r="I429" s="88">
        <f>'II-H-1.3'!I429</f>
        <v>0.51300000000000001</v>
      </c>
      <c r="J429" s="88">
        <f>'II-H-1.3'!J429</f>
        <v>0.51339999999999997</v>
      </c>
    </row>
    <row r="430" spans="1:13" x14ac:dyDescent="0.2">
      <c r="A430" s="6">
        <f t="shared" si="69"/>
        <v>4</v>
      </c>
      <c r="B430" s="52" t="s">
        <v>64</v>
      </c>
      <c r="D430" s="88">
        <f>'II-H-1.3'!D430</f>
        <v>0.4849</v>
      </c>
      <c r="E430" s="88">
        <f>'II-H-1.3'!E430</f>
        <v>0.72409999999999997</v>
      </c>
      <c r="F430" s="88">
        <f>'II-H-1.3'!F430</f>
        <v>0.50849999999999995</v>
      </c>
      <c r="G430" s="88">
        <f>'II-H-1.3'!G430</f>
        <v>0.75629999999999997</v>
      </c>
      <c r="H430" s="88">
        <f>'II-H-1.3'!H430</f>
        <v>0.87070000000000003</v>
      </c>
      <c r="I430" s="88">
        <f>'II-H-1.3'!I430</f>
        <v>0.4133</v>
      </c>
      <c r="J430" s="88">
        <f>'II-H-1.3'!J430</f>
        <v>0.41339999999999999</v>
      </c>
    </row>
    <row r="431" spans="1:13" x14ac:dyDescent="0.2">
      <c r="A431" s="6">
        <f t="shared" si="69"/>
        <v>5</v>
      </c>
      <c r="B431" s="52" t="s">
        <v>65</v>
      </c>
      <c r="D431" s="88">
        <f>'II-H-1.3'!D431</f>
        <v>0.52969999999999995</v>
      </c>
      <c r="E431" s="88">
        <f>'II-H-1.3'!E431</f>
        <v>0.78110000000000002</v>
      </c>
      <c r="F431" s="88">
        <f>'II-H-1.3'!F431</f>
        <v>0.67630000000000001</v>
      </c>
      <c r="G431" s="88">
        <f>'II-H-1.3'!G431</f>
        <v>0.81869999999999998</v>
      </c>
      <c r="H431" s="88">
        <f>'II-H-1.3'!H431</f>
        <v>0.96540000000000004</v>
      </c>
      <c r="I431" s="88">
        <f>'II-H-1.3'!I431</f>
        <v>0.40799999999999997</v>
      </c>
      <c r="J431" s="88">
        <f>'II-H-1.3'!J431</f>
        <v>0.4073</v>
      </c>
    </row>
    <row r="432" spans="1:13" x14ac:dyDescent="0.2">
      <c r="A432" s="6">
        <f t="shared" si="69"/>
        <v>6</v>
      </c>
      <c r="B432" s="52" t="s">
        <v>66</v>
      </c>
      <c r="D432" s="88">
        <f>'II-H-1.3'!D432</f>
        <v>0.54900000000000004</v>
      </c>
      <c r="E432" s="88">
        <f>'II-H-1.3'!E432</f>
        <v>0.75960000000000005</v>
      </c>
      <c r="F432" s="88">
        <f>'II-H-1.3'!F432</f>
        <v>0.50929999999999997</v>
      </c>
      <c r="G432" s="88">
        <f>'II-H-1.3'!G432</f>
        <v>0.80510000000000004</v>
      </c>
      <c r="H432" s="88">
        <f>'II-H-1.3'!H432</f>
        <v>0.91849999999999998</v>
      </c>
      <c r="I432" s="88">
        <f>'II-H-1.3'!I432</f>
        <v>0.36249999999999999</v>
      </c>
      <c r="J432" s="88">
        <f>'II-H-1.3'!J432</f>
        <v>0.36280000000000001</v>
      </c>
    </row>
    <row r="433" spans="1:13" x14ac:dyDescent="0.2">
      <c r="A433" s="6">
        <f t="shared" si="69"/>
        <v>7</v>
      </c>
      <c r="B433" s="52" t="s">
        <v>67</v>
      </c>
      <c r="D433" s="88">
        <f>'II-H-1.3'!D433</f>
        <v>0.58409999999999995</v>
      </c>
      <c r="E433" s="88">
        <f>'II-H-1.3'!E433</f>
        <v>0.61870000000000003</v>
      </c>
      <c r="F433" s="88">
        <f>'II-H-1.3'!F433</f>
        <v>0.12590000000000001</v>
      </c>
      <c r="G433" s="88">
        <f>'II-H-1.3'!G433</f>
        <v>0.85070000000000001</v>
      </c>
      <c r="H433" s="88">
        <f>'II-H-1.3'!H433</f>
        <v>0.97370000000000001</v>
      </c>
      <c r="I433" s="88">
        <f>'II-H-1.3'!I433</f>
        <v>0.39939999999999998</v>
      </c>
      <c r="J433" s="88">
        <f>'II-H-1.3'!J433</f>
        <v>0.39929999999999999</v>
      </c>
    </row>
    <row r="434" spans="1:13" x14ac:dyDescent="0.2">
      <c r="A434" s="6">
        <f t="shared" si="69"/>
        <v>8</v>
      </c>
      <c r="B434" s="52" t="s">
        <v>68</v>
      </c>
      <c r="D434" s="88">
        <f>'II-H-1.3'!D434</f>
        <v>0.61809999999999998</v>
      </c>
      <c r="E434" s="88">
        <f>'II-H-1.3'!E434</f>
        <v>0.79220000000000002</v>
      </c>
      <c r="F434" s="88">
        <f>'II-H-1.3'!F434</f>
        <v>0.7026</v>
      </c>
      <c r="G434" s="88">
        <f>'II-H-1.3'!G434</f>
        <v>0.84240000000000004</v>
      </c>
      <c r="H434" s="88">
        <f>'II-H-1.3'!H434</f>
        <v>0.94950000000000001</v>
      </c>
      <c r="I434" s="88">
        <f>'II-H-1.3'!I434</f>
        <v>0.41810000000000003</v>
      </c>
      <c r="J434" s="88">
        <f>'II-H-1.3'!J434</f>
        <v>0.41760000000000003</v>
      </c>
    </row>
    <row r="435" spans="1:13" x14ac:dyDescent="0.2">
      <c r="A435" s="6">
        <f t="shared" si="69"/>
        <v>9</v>
      </c>
      <c r="B435" s="52" t="s">
        <v>69</v>
      </c>
      <c r="D435" s="88">
        <f>'II-H-1.3'!D435</f>
        <v>0.48580000000000001</v>
      </c>
      <c r="E435" s="88">
        <f>'II-H-1.3'!E435</f>
        <v>0.73780000000000001</v>
      </c>
      <c r="F435" s="88">
        <f>'II-H-1.3'!F435</f>
        <v>0.63680000000000003</v>
      </c>
      <c r="G435" s="88">
        <f>'II-H-1.3'!G435</f>
        <v>0.76500000000000001</v>
      </c>
      <c r="H435" s="88">
        <f>'II-H-1.3'!H435</f>
        <v>0.87760000000000005</v>
      </c>
      <c r="I435" s="88">
        <f>'II-H-1.3'!I435</f>
        <v>0.43959999999999999</v>
      </c>
      <c r="J435" s="88">
        <f>'II-H-1.3'!J435</f>
        <v>0.43919999999999998</v>
      </c>
    </row>
    <row r="436" spans="1:13" x14ac:dyDescent="0.2">
      <c r="A436" s="6">
        <f t="shared" si="69"/>
        <v>10</v>
      </c>
      <c r="B436" s="52" t="s">
        <v>70</v>
      </c>
      <c r="D436" s="88">
        <f>'II-H-1.3'!D436</f>
        <v>0.53129999999999999</v>
      </c>
      <c r="E436" s="88">
        <f>'II-H-1.3'!E436</f>
        <v>0.78439999999999999</v>
      </c>
      <c r="F436" s="88">
        <f>'II-H-1.3'!F436</f>
        <v>0.66159999999999997</v>
      </c>
      <c r="G436" s="88">
        <f>'II-H-1.3'!G436</f>
        <v>0.80359999999999998</v>
      </c>
      <c r="H436" s="88">
        <f>'II-H-1.3'!H436</f>
        <v>0.95389999999999997</v>
      </c>
      <c r="I436" s="88">
        <f>'II-H-1.3'!I436</f>
        <v>0.50619999999999998</v>
      </c>
      <c r="J436" s="88">
        <f>'II-H-1.3'!J436</f>
        <v>0.50649999999999995</v>
      </c>
    </row>
    <row r="437" spans="1:13" x14ac:dyDescent="0.2">
      <c r="A437" s="6">
        <f>A436+1</f>
        <v>11</v>
      </c>
      <c r="B437" s="52" t="s">
        <v>71</v>
      </c>
      <c r="D437" s="88">
        <f>'II-H-1.3'!D437</f>
        <v>0.55530000000000002</v>
      </c>
      <c r="E437" s="88">
        <f>'II-H-1.3'!E437</f>
        <v>0.45029999999999998</v>
      </c>
      <c r="F437" s="88">
        <f>'II-H-1.3'!F437</f>
        <v>0.62460000000000004</v>
      </c>
      <c r="G437" s="88">
        <f>'II-H-1.3'!G437</f>
        <v>0.54859999999999998</v>
      </c>
      <c r="H437" s="88">
        <f>'II-H-1.3'!H437</f>
        <v>0.52470000000000006</v>
      </c>
      <c r="I437" s="88">
        <f>'II-H-1.3'!I437</f>
        <v>0.504</v>
      </c>
      <c r="J437" s="88">
        <f>'II-H-1.3'!J437</f>
        <v>0.50349999999999995</v>
      </c>
    </row>
    <row r="438" spans="1:13" x14ac:dyDescent="0.2">
      <c r="A438" s="6">
        <f t="shared" ref="A438" si="70">A437+1</f>
        <v>12</v>
      </c>
      <c r="B438" s="52" t="s">
        <v>72</v>
      </c>
      <c r="D438" s="88">
        <f>'II-H-1.3'!D438</f>
        <v>0.62119999999999997</v>
      </c>
      <c r="E438" s="88">
        <f>'II-H-1.3'!E438</f>
        <v>0.7732</v>
      </c>
      <c r="F438" s="88">
        <f>'II-H-1.3'!F438</f>
        <v>0.67820000000000003</v>
      </c>
      <c r="G438" s="88">
        <f>'II-H-1.3'!G438</f>
        <v>0.83089999999999997</v>
      </c>
      <c r="H438" s="88">
        <f>'II-H-1.3'!H438</f>
        <v>0.9829</v>
      </c>
      <c r="I438" s="88">
        <f>'II-H-1.3'!I438</f>
        <v>0.55269999999999997</v>
      </c>
      <c r="J438" s="88">
        <f>'II-H-1.3'!J438</f>
        <v>0.55359999999999998</v>
      </c>
    </row>
    <row r="440" spans="1:13" x14ac:dyDescent="0.2">
      <c r="A440" s="6" t="s">
        <v>179</v>
      </c>
    </row>
    <row r="442" spans="1:13" x14ac:dyDescent="0.2">
      <c r="B442" s="166" t="s">
        <v>0</v>
      </c>
      <c r="C442" s="171"/>
      <c r="D442" s="171"/>
      <c r="I442" s="13"/>
      <c r="J442" s="13"/>
      <c r="M442" s="6" t="s">
        <v>166</v>
      </c>
    </row>
    <row r="443" spans="1:13" x14ac:dyDescent="0.2">
      <c r="B443" s="168" t="s">
        <v>3</v>
      </c>
      <c r="C443" s="171"/>
      <c r="D443" s="171"/>
      <c r="M443" s="9" t="s">
        <v>150</v>
      </c>
    </row>
    <row r="444" spans="1:13" x14ac:dyDescent="0.2">
      <c r="B444" s="168" t="s">
        <v>167</v>
      </c>
      <c r="C444" s="172"/>
      <c r="D444" s="172"/>
    </row>
    <row r="445" spans="1:13" x14ac:dyDescent="0.2">
      <c r="B445" s="162" t="s">
        <v>6</v>
      </c>
      <c r="C445" s="171"/>
      <c r="D445" s="171"/>
    </row>
    <row r="446" spans="1:13" x14ac:dyDescent="0.2">
      <c r="B446" s="162" t="s">
        <v>117</v>
      </c>
      <c r="C446" s="171"/>
      <c r="D446" s="171"/>
    </row>
    <row r="447" spans="1:13" x14ac:dyDescent="0.2">
      <c r="B447" s="169" t="s">
        <v>104</v>
      </c>
    </row>
    <row r="448" spans="1:13" x14ac:dyDescent="0.2">
      <c r="B448" s="8" t="s">
        <v>144</v>
      </c>
      <c r="E448" s="6">
        <v>2020</v>
      </c>
    </row>
    <row r="450" spans="1:13" ht="33.75" x14ac:dyDescent="0.2">
      <c r="A450" s="11" t="s">
        <v>15</v>
      </c>
      <c r="B450" s="11" t="s">
        <v>59</v>
      </c>
      <c r="C450" s="11"/>
      <c r="D450" s="11" t="s">
        <v>106</v>
      </c>
      <c r="E450" s="11" t="s">
        <v>138</v>
      </c>
      <c r="F450" s="11" t="s">
        <v>139</v>
      </c>
      <c r="G450" s="11" t="s">
        <v>140</v>
      </c>
      <c r="H450" s="11" t="s">
        <v>113</v>
      </c>
      <c r="I450" s="11" t="s">
        <v>114</v>
      </c>
      <c r="J450" s="11" t="s">
        <v>115</v>
      </c>
      <c r="K450" s="12"/>
      <c r="L450" s="12"/>
      <c r="M450" s="12"/>
    </row>
    <row r="452" spans="1:13" x14ac:dyDescent="0.2">
      <c r="A452" s="6">
        <v>1</v>
      </c>
      <c r="B452" s="52" t="s">
        <v>61</v>
      </c>
      <c r="D452" s="88">
        <f>'II-H-1.3'!D452</f>
        <v>0.65610000000000002</v>
      </c>
      <c r="E452" s="88">
        <f>'II-H-1.3'!E452</f>
        <v>0.24390000000000001</v>
      </c>
      <c r="F452" s="88">
        <f>'II-H-1.3'!F452</f>
        <v>0.69410000000000005</v>
      </c>
      <c r="G452" s="88">
        <f>'II-H-1.3'!G452</f>
        <v>0.79930000000000001</v>
      </c>
      <c r="H452" s="88">
        <f>'II-H-1.3'!H452</f>
        <v>0.89429999999999998</v>
      </c>
      <c r="I452" s="88">
        <f>'II-H-1.3'!I452</f>
        <v>0.52739999999999998</v>
      </c>
      <c r="J452" s="88">
        <f>'II-H-1.3'!J452</f>
        <v>0.52769999999999995</v>
      </c>
    </row>
    <row r="453" spans="1:13" x14ac:dyDescent="0.2">
      <c r="A453" s="6">
        <f>A452+1</f>
        <v>2</v>
      </c>
      <c r="B453" s="52" t="s">
        <v>62</v>
      </c>
      <c r="D453" s="88">
        <f>'II-H-1.3'!D453</f>
        <v>0.55389999999999995</v>
      </c>
      <c r="E453" s="88">
        <f>'II-H-1.3'!E453</f>
        <v>0.69769999999999999</v>
      </c>
      <c r="F453" s="88">
        <f>'II-H-1.3'!F453</f>
        <v>0.66700000000000004</v>
      </c>
      <c r="G453" s="88">
        <f>'II-H-1.3'!G453</f>
        <v>0.75749999999999995</v>
      </c>
      <c r="H453" s="88">
        <f>'II-H-1.3'!H453</f>
        <v>0.83779999999999999</v>
      </c>
      <c r="I453" s="88">
        <f>'II-H-1.3'!I453</f>
        <v>0.46820000000000001</v>
      </c>
      <c r="J453" s="88">
        <f>'II-H-1.3'!J453</f>
        <v>0.46800000000000003</v>
      </c>
    </row>
    <row r="454" spans="1:13" x14ac:dyDescent="0.2">
      <c r="A454" s="6">
        <f t="shared" ref="A454:A461" si="71">A453+1</f>
        <v>3</v>
      </c>
      <c r="B454" s="52" t="s">
        <v>63</v>
      </c>
      <c r="D454" s="88">
        <f>'II-H-1.3'!D454</f>
        <v>0.45829999999999999</v>
      </c>
      <c r="E454" s="88">
        <f>'II-H-1.3'!E454</f>
        <v>0.82079999999999997</v>
      </c>
      <c r="F454" s="88">
        <f>'II-H-1.3'!F454</f>
        <v>0.72260000000000002</v>
      </c>
      <c r="G454" s="88">
        <f>'II-H-1.3'!G454</f>
        <v>0.85589999999999999</v>
      </c>
      <c r="H454" s="88">
        <f>'II-H-1.3'!H454</f>
        <v>0.90239999999999998</v>
      </c>
      <c r="I454" s="88">
        <f>'II-H-1.3'!I454</f>
        <v>0.49619999999999997</v>
      </c>
      <c r="J454" s="88">
        <f>'II-H-1.3'!J454</f>
        <v>0.49590000000000001</v>
      </c>
    </row>
    <row r="455" spans="1:13" x14ac:dyDescent="0.2">
      <c r="A455" s="6">
        <f t="shared" si="71"/>
        <v>4</v>
      </c>
      <c r="B455" s="52" t="s">
        <v>64</v>
      </c>
      <c r="D455" s="88">
        <f>'II-H-1.3'!D455</f>
        <v>0.42749999999999999</v>
      </c>
      <c r="E455" s="88">
        <f>'II-H-1.3'!E455</f>
        <v>0.72089999999999999</v>
      </c>
      <c r="F455" s="88">
        <f>'II-H-1.3'!F455</f>
        <v>0.65190000000000003</v>
      </c>
      <c r="G455" s="88">
        <f>'II-H-1.3'!G455</f>
        <v>0.74539999999999995</v>
      </c>
      <c r="H455" s="88">
        <f>'II-H-1.3'!H455</f>
        <v>0.78720000000000001</v>
      </c>
      <c r="I455" s="88">
        <f>'II-H-1.3'!I455</f>
        <v>0.41370000000000001</v>
      </c>
      <c r="J455" s="88">
        <f>'II-H-1.3'!J455</f>
        <v>0.4133</v>
      </c>
    </row>
    <row r="456" spans="1:13" x14ac:dyDescent="0.2">
      <c r="A456" s="6">
        <f t="shared" si="71"/>
        <v>5</v>
      </c>
      <c r="B456" s="52" t="s">
        <v>65</v>
      </c>
      <c r="D456" s="88">
        <f>'II-H-1.3'!D456</f>
        <v>0.51559999999999995</v>
      </c>
      <c r="E456" s="88">
        <f>'II-H-1.3'!E456</f>
        <v>0.77700000000000002</v>
      </c>
      <c r="F456" s="88">
        <f>'II-H-1.3'!F456</f>
        <v>0.64090000000000003</v>
      </c>
      <c r="G456" s="88">
        <f>'II-H-1.3'!G456</f>
        <v>0.78610000000000002</v>
      </c>
      <c r="H456" s="88">
        <f>'II-H-1.3'!H456</f>
        <v>0.93469999999999998</v>
      </c>
      <c r="I456" s="88">
        <f>'II-H-1.3'!I456</f>
        <v>0.40739999999999998</v>
      </c>
      <c r="J456" s="88">
        <f>'II-H-1.3'!J456</f>
        <v>0.4073</v>
      </c>
    </row>
    <row r="457" spans="1:13" x14ac:dyDescent="0.2">
      <c r="A457" s="6">
        <f t="shared" si="71"/>
        <v>6</v>
      </c>
      <c r="B457" s="52" t="s">
        <v>66</v>
      </c>
      <c r="D457" s="88">
        <f>'II-H-1.3'!D457</f>
        <v>0.55320000000000003</v>
      </c>
      <c r="E457" s="88">
        <f>'II-H-1.3'!E457</f>
        <v>0.38390000000000002</v>
      </c>
      <c r="F457" s="88">
        <f>'II-H-1.3'!F457</f>
        <v>0.64139999999999997</v>
      </c>
      <c r="G457" s="88">
        <f>'II-H-1.3'!G457</f>
        <v>0.76090000000000002</v>
      </c>
      <c r="H457" s="88">
        <f>'II-H-1.3'!H457</f>
        <v>0.91290000000000004</v>
      </c>
      <c r="I457" s="88">
        <f>'II-H-1.3'!I457</f>
        <v>0.36280000000000001</v>
      </c>
      <c r="J457" s="88">
        <f>'II-H-1.3'!J457</f>
        <v>0.3634</v>
      </c>
    </row>
    <row r="458" spans="1:13" x14ac:dyDescent="0.2">
      <c r="A458" s="6">
        <f t="shared" si="71"/>
        <v>7</v>
      </c>
      <c r="B458" s="52" t="s">
        <v>67</v>
      </c>
      <c r="D458" s="88">
        <f>'II-H-1.3'!D458</f>
        <v>0.61029999999999995</v>
      </c>
      <c r="E458" s="88">
        <f>'II-H-1.3'!E458</f>
        <v>0.68799999999999994</v>
      </c>
      <c r="F458" s="88">
        <f>'II-H-1.3'!F458</f>
        <v>0.66220000000000001</v>
      </c>
      <c r="G458" s="88">
        <f>'II-H-1.3'!G458</f>
        <v>0.86560000000000004</v>
      </c>
      <c r="H458" s="88">
        <f>'II-H-1.3'!H458</f>
        <v>0.95299999999999996</v>
      </c>
      <c r="I458" s="88">
        <f>'II-H-1.3'!I458</f>
        <v>0.3992</v>
      </c>
      <c r="J458" s="88">
        <f>'II-H-1.3'!J458</f>
        <v>0.3992</v>
      </c>
    </row>
    <row r="459" spans="1:13" x14ac:dyDescent="0.2">
      <c r="A459" s="6">
        <f t="shared" si="71"/>
        <v>8</v>
      </c>
      <c r="B459" s="52" t="s">
        <v>68</v>
      </c>
      <c r="D459" s="88">
        <f>'II-H-1.3'!D459</f>
        <v>0.5998</v>
      </c>
      <c r="E459" s="88">
        <f>'II-H-1.3'!E459</f>
        <v>0.79159999999999997</v>
      </c>
      <c r="F459" s="88">
        <f>'II-H-1.3'!F459</f>
        <v>0.68710000000000004</v>
      </c>
      <c r="G459" s="88">
        <f>'II-H-1.3'!G459</f>
        <v>0.82540000000000002</v>
      </c>
      <c r="H459" s="88">
        <f>'II-H-1.3'!H459</f>
        <v>0.9173</v>
      </c>
      <c r="I459" s="88">
        <f>'II-H-1.3'!I459</f>
        <v>0.4178</v>
      </c>
      <c r="J459" s="88">
        <f>'II-H-1.3'!J459</f>
        <v>0.4178</v>
      </c>
    </row>
    <row r="460" spans="1:13" x14ac:dyDescent="0.2">
      <c r="A460" s="6">
        <f t="shared" si="71"/>
        <v>9</v>
      </c>
      <c r="B460" s="52" t="s">
        <v>69</v>
      </c>
      <c r="D460" s="88">
        <f>'II-H-1.3'!D460</f>
        <v>0.48199999999999998</v>
      </c>
      <c r="E460" s="88">
        <f>'II-H-1.3'!E460</f>
        <v>0.73099999999999998</v>
      </c>
      <c r="F460" s="88">
        <f>'II-H-1.3'!F460</f>
        <v>0.60619999999999996</v>
      </c>
      <c r="G460" s="88">
        <f>'II-H-1.3'!G460</f>
        <v>0.77780000000000005</v>
      </c>
      <c r="H460" s="88">
        <f>'II-H-1.3'!H460</f>
        <v>0.88829999999999998</v>
      </c>
      <c r="I460" s="88">
        <f>'II-H-1.3'!I460</f>
        <v>0.43869999999999998</v>
      </c>
      <c r="J460" s="88">
        <f>'II-H-1.3'!J460</f>
        <v>0.439</v>
      </c>
    </row>
    <row r="461" spans="1:13" x14ac:dyDescent="0.2">
      <c r="A461" s="6">
        <f t="shared" si="71"/>
        <v>10</v>
      </c>
      <c r="B461" s="52" t="s">
        <v>70</v>
      </c>
      <c r="D461" s="88">
        <f>'II-H-1.3'!D461</f>
        <v>0.44219999999999998</v>
      </c>
      <c r="E461" s="88">
        <f>'II-H-1.3'!E461</f>
        <v>0.77790000000000004</v>
      </c>
      <c r="F461" s="88">
        <f>'II-H-1.3'!F461</f>
        <v>0.67020000000000002</v>
      </c>
      <c r="G461" s="88">
        <f>'II-H-1.3'!G461</f>
        <v>0.81359999999999999</v>
      </c>
      <c r="H461" s="88">
        <f>'II-H-1.3'!H461</f>
        <v>0.91349999999999998</v>
      </c>
      <c r="I461" s="88">
        <f>'II-H-1.3'!I461</f>
        <v>0.50639999999999996</v>
      </c>
      <c r="J461" s="88">
        <f>'II-H-1.3'!J461</f>
        <v>0.50649999999999995</v>
      </c>
    </row>
    <row r="462" spans="1:13" x14ac:dyDescent="0.2">
      <c r="A462" s="6">
        <f>A461+1</f>
        <v>11</v>
      </c>
      <c r="B462" s="52" t="s">
        <v>71</v>
      </c>
      <c r="D462" s="88">
        <f>'II-H-1.3'!D462</f>
        <v>0.50660000000000005</v>
      </c>
      <c r="E462" s="88">
        <f>'II-H-1.3'!E462</f>
        <v>0.4602</v>
      </c>
      <c r="F462" s="88">
        <f>'II-H-1.3'!F462</f>
        <v>0.62319999999999998</v>
      </c>
      <c r="G462" s="88">
        <f>'II-H-1.3'!G462</f>
        <v>0.57389999999999997</v>
      </c>
      <c r="H462" s="88">
        <f>'II-H-1.3'!H462</f>
        <v>0.51739999999999997</v>
      </c>
      <c r="I462" s="88">
        <f>'II-H-1.3'!I462</f>
        <v>0.50370000000000004</v>
      </c>
      <c r="J462" s="88">
        <f>'II-H-1.3'!J462</f>
        <v>0.50370000000000004</v>
      </c>
    </row>
    <row r="463" spans="1:13" x14ac:dyDescent="0.2">
      <c r="A463" s="6">
        <f t="shared" ref="A463" si="72">A462+1</f>
        <v>12</v>
      </c>
      <c r="B463" s="52" t="s">
        <v>72</v>
      </c>
      <c r="D463" s="88">
        <f>'II-H-1.3'!D463</f>
        <v>1.0818000000000001</v>
      </c>
      <c r="E463" s="88">
        <f>'II-H-1.3'!E463</f>
        <v>0.87460000000000004</v>
      </c>
      <c r="F463" s="88">
        <f>'II-H-1.3'!F463</f>
        <v>0.41489999999999999</v>
      </c>
      <c r="G463" s="88">
        <f>'II-H-1.3'!G463</f>
        <v>0.86650000000000005</v>
      </c>
      <c r="H463" s="88">
        <f>'II-H-1.3'!H463</f>
        <v>0.9335</v>
      </c>
      <c r="I463" s="88">
        <f>'II-H-1.3'!I463</f>
        <v>0.55369999999999997</v>
      </c>
      <c r="J463" s="88">
        <f>'II-H-1.3'!J463</f>
        <v>0.5534</v>
      </c>
    </row>
    <row r="465" spans="1:1" x14ac:dyDescent="0.2">
      <c r="A465" s="6" t="s">
        <v>179</v>
      </c>
    </row>
  </sheetData>
  <hyperlinks>
    <hyperlink ref="C2" location="INDEX!A1" display="Index" xr:uid="{AFF5155E-CB52-463D-B23A-70AB418C6DAF}"/>
  </hyperlinks>
  <pageMargins left="0.7" right="0.7" top="0.75" bottom="0.75" header="0.3" footer="0.3"/>
  <pageSetup scale="68" orientation="landscape" r:id="rId1"/>
  <rowBreaks count="17" manualBreakCount="17">
    <brk id="27" max="13" man="1"/>
    <brk id="53" max="14" man="1"/>
    <brk id="79" max="13" man="1"/>
    <brk id="105" max="13" man="1"/>
    <brk id="131" max="13" man="1"/>
    <brk id="157" max="14" man="1"/>
    <brk id="182" max="13" man="1"/>
    <brk id="209" max="13" man="1"/>
    <brk id="236" max="13" man="1"/>
    <brk id="263" max="13" man="1"/>
    <brk id="289" max="13" man="1"/>
    <brk id="315" max="13" man="1"/>
    <brk id="339" max="13" man="1"/>
    <brk id="365" max="13" man="1"/>
    <brk id="390" max="13" man="1"/>
    <brk id="415" max="13" man="1"/>
    <brk id="440" max="13" man="1"/>
  </rowBreaks>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9"/>
  <dimension ref="A1:G24"/>
  <sheetViews>
    <sheetView view="pageBreakPreview" zoomScale="60" zoomScaleNormal="100" workbookViewId="0">
      <selection activeCell="I24" sqref="I24"/>
    </sheetView>
  </sheetViews>
  <sheetFormatPr defaultColWidth="14.42578125" defaultRowHeight="11.25" x14ac:dyDescent="0.2"/>
  <cols>
    <col min="1" max="1" width="7.7109375" style="6" customWidth="1"/>
    <col min="2" max="2" width="43.5703125" style="6" customWidth="1"/>
    <col min="3" max="3" width="29.28515625" style="6" customWidth="1"/>
    <col min="4" max="16384" width="14.42578125" style="6"/>
  </cols>
  <sheetData>
    <row r="1" spans="1:7" x14ac:dyDescent="0.2">
      <c r="A1" s="1"/>
    </row>
    <row r="2" spans="1:7" x14ac:dyDescent="0.2">
      <c r="B2" s="159" t="s">
        <v>0</v>
      </c>
      <c r="C2" s="160" t="s">
        <v>1</v>
      </c>
      <c r="D2" s="13"/>
      <c r="E2" s="9" t="str">
        <f ca="1">CONCATENATE("Schedule"," ",RIGHT(CELL("filename",A1),LEN(CELL("filename",A1))-FIND("]",CELL("filename",A1))))</f>
        <v>Schedule II-H-1.5</v>
      </c>
    </row>
    <row r="3" spans="1:7" x14ac:dyDescent="0.2">
      <c r="B3" s="161" t="s">
        <v>3</v>
      </c>
      <c r="E3" s="9" t="s">
        <v>4</v>
      </c>
    </row>
    <row r="4" spans="1:7" x14ac:dyDescent="0.2">
      <c r="B4" s="161" t="s">
        <v>180</v>
      </c>
    </row>
    <row r="5" spans="1:7" x14ac:dyDescent="0.2">
      <c r="B5" s="162" t="s">
        <v>6</v>
      </c>
    </row>
    <row r="6" spans="1:7" x14ac:dyDescent="0.2">
      <c r="B6" s="162" t="s">
        <v>7</v>
      </c>
    </row>
    <row r="7" spans="1:7" x14ac:dyDescent="0.2">
      <c r="B7" s="163" t="s">
        <v>104</v>
      </c>
    </row>
    <row r="9" spans="1:7" x14ac:dyDescent="0.2">
      <c r="A9" s="2" t="s">
        <v>181</v>
      </c>
    </row>
    <row r="10" spans="1:7" ht="36" x14ac:dyDescent="0.2">
      <c r="A10" s="6">
        <v>1</v>
      </c>
      <c r="B10" s="58" t="s">
        <v>182</v>
      </c>
      <c r="C10" s="57"/>
      <c r="D10" s="57"/>
      <c r="E10" s="57"/>
      <c r="F10" s="57"/>
      <c r="G10" s="57"/>
    </row>
    <row r="11" spans="1:7" ht="12" x14ac:dyDescent="0.2">
      <c r="B11" s="40"/>
      <c r="C11" s="29"/>
      <c r="D11" s="29"/>
      <c r="E11" s="29"/>
      <c r="F11" s="29"/>
      <c r="G11" s="29"/>
    </row>
    <row r="12" spans="1:7" ht="36" x14ac:dyDescent="0.2">
      <c r="A12" s="6">
        <v>2</v>
      </c>
      <c r="B12" s="58" t="s">
        <v>183</v>
      </c>
      <c r="C12" s="57"/>
      <c r="D12" s="57"/>
      <c r="E12" s="57"/>
      <c r="F12" s="57"/>
      <c r="G12" s="57"/>
    </row>
    <row r="13" spans="1:7" ht="12" x14ac:dyDescent="0.2">
      <c r="B13" s="40"/>
      <c r="C13" s="29"/>
      <c r="D13" s="29"/>
      <c r="E13" s="29"/>
      <c r="F13" s="29"/>
      <c r="G13" s="29"/>
    </row>
    <row r="14" spans="1:7" ht="36" x14ac:dyDescent="0.2">
      <c r="A14" s="6">
        <v>3</v>
      </c>
      <c r="B14" s="58" t="s">
        <v>184</v>
      </c>
      <c r="C14" s="57"/>
      <c r="D14" s="57"/>
      <c r="E14" s="57"/>
      <c r="F14" s="57"/>
      <c r="G14" s="57"/>
    </row>
    <row r="15" spans="1:7" ht="12" x14ac:dyDescent="0.2">
      <c r="B15" s="40"/>
      <c r="C15" s="29"/>
      <c r="D15" s="29"/>
      <c r="E15" s="29"/>
      <c r="F15" s="29"/>
      <c r="G15" s="29"/>
    </row>
    <row r="16" spans="1:7" ht="36" x14ac:dyDescent="0.2">
      <c r="A16" s="6">
        <v>4</v>
      </c>
      <c r="B16" s="58" t="s">
        <v>185</v>
      </c>
      <c r="C16" s="57"/>
      <c r="D16" s="57"/>
      <c r="E16" s="57"/>
      <c r="F16" s="57"/>
      <c r="G16" s="57"/>
    </row>
    <row r="17" spans="1:7" ht="12" x14ac:dyDescent="0.2">
      <c r="B17" s="40"/>
      <c r="C17" s="29"/>
      <c r="D17" s="29"/>
      <c r="E17" s="29"/>
      <c r="F17" s="29"/>
      <c r="G17" s="29"/>
    </row>
    <row r="18" spans="1:7" ht="24" x14ac:dyDescent="0.2">
      <c r="A18" s="6">
        <v>5</v>
      </c>
      <c r="B18" s="58" t="s">
        <v>186</v>
      </c>
      <c r="C18" s="57"/>
      <c r="D18" s="57"/>
      <c r="E18" s="57"/>
      <c r="F18" s="57"/>
      <c r="G18" s="57"/>
    </row>
    <row r="19" spans="1:7" ht="12" x14ac:dyDescent="0.2">
      <c r="B19" s="40"/>
      <c r="C19" s="29"/>
      <c r="D19" s="29"/>
      <c r="E19" s="29"/>
      <c r="F19" s="29"/>
      <c r="G19" s="29"/>
    </row>
    <row r="20" spans="1:7" ht="24" x14ac:dyDescent="0.2">
      <c r="A20" s="6">
        <v>6</v>
      </c>
      <c r="B20" s="58" t="s">
        <v>187</v>
      </c>
      <c r="C20" s="57"/>
      <c r="D20" s="57"/>
      <c r="E20" s="57"/>
      <c r="F20" s="57"/>
      <c r="G20" s="57"/>
    </row>
    <row r="21" spans="1:7" ht="12" x14ac:dyDescent="0.2">
      <c r="B21" s="29"/>
      <c r="C21" s="29"/>
      <c r="D21" s="29"/>
      <c r="E21" s="29"/>
      <c r="F21" s="29"/>
      <c r="G21" s="29"/>
    </row>
    <row r="22" spans="1:7" ht="12" x14ac:dyDescent="0.2">
      <c r="B22" s="236"/>
      <c r="C22" s="236"/>
      <c r="D22" s="236"/>
      <c r="E22" s="236"/>
      <c r="F22" s="236"/>
      <c r="G22" s="236"/>
    </row>
    <row r="23" spans="1:7" ht="12" x14ac:dyDescent="0.2">
      <c r="B23" s="29"/>
      <c r="C23" s="29"/>
      <c r="D23" s="29"/>
      <c r="E23" s="29"/>
      <c r="F23" s="29"/>
      <c r="G23" s="29"/>
    </row>
    <row r="24" spans="1:7" ht="12" x14ac:dyDescent="0.2">
      <c r="B24" s="29"/>
      <c r="C24" s="29"/>
      <c r="D24" s="29"/>
      <c r="E24" s="29"/>
      <c r="F24" s="29"/>
      <c r="G24" s="29"/>
    </row>
  </sheetData>
  <mergeCells count="1">
    <mergeCell ref="B22:G22"/>
  </mergeCells>
  <hyperlinks>
    <hyperlink ref="C2" location="INDEX!A1" display="Index" xr:uid="{4D167B82-8F20-4CB8-9E86-4608A9EF1DCC}"/>
  </hyperlinks>
  <pageMargins left="0.7" right="0.7" top="0.75" bottom="0.75" header="0.3" footer="0.3"/>
  <pageSetup scale="84" orientation="portrait" r:id="rId1"/>
  <colBreaks count="1" manualBreakCount="1">
    <brk id="5" max="1048575" man="1"/>
  </colBreaks>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40"/>
  <dimension ref="A1:E9"/>
  <sheetViews>
    <sheetView view="pageBreakPreview" zoomScale="60" zoomScaleNormal="100" workbookViewId="0">
      <selection activeCell="C43" sqref="C43"/>
    </sheetView>
  </sheetViews>
  <sheetFormatPr defaultColWidth="14.42578125" defaultRowHeight="11.25" x14ac:dyDescent="0.2"/>
  <cols>
    <col min="1" max="1" width="4.7109375" style="6" customWidth="1"/>
    <col min="2" max="2" width="36.7109375" style="6" customWidth="1"/>
    <col min="3" max="3" width="28.7109375" style="6" customWidth="1"/>
    <col min="4" max="16384" width="14.42578125" style="6"/>
  </cols>
  <sheetData>
    <row r="1" spans="1:5" x14ac:dyDescent="0.2">
      <c r="A1" s="1"/>
    </row>
    <row r="2" spans="1:5" x14ac:dyDescent="0.2">
      <c r="B2" s="159" t="s">
        <v>0</v>
      </c>
      <c r="C2" s="160" t="s">
        <v>1</v>
      </c>
      <c r="E2" s="9" t="str">
        <f ca="1">CONCATENATE("Schedule"," ",RIGHT(CELL("filename",$A$1),LEN(CELL("filename",$A$1))-FIND("]",CELL("filename",$A$1))))</f>
        <v>Schedule II-H-2</v>
      </c>
    </row>
    <row r="3" spans="1:5" x14ac:dyDescent="0.2">
      <c r="B3" s="161" t="s">
        <v>3</v>
      </c>
      <c r="E3" s="184" t="s">
        <v>4</v>
      </c>
    </row>
    <row r="4" spans="1:5" x14ac:dyDescent="0.2">
      <c r="B4" s="161" t="s">
        <v>188</v>
      </c>
    </row>
    <row r="5" spans="1:5" x14ac:dyDescent="0.2">
      <c r="B5" s="162" t="s">
        <v>6</v>
      </c>
    </row>
    <row r="6" spans="1:5" x14ac:dyDescent="0.2">
      <c r="B6" s="162" t="s">
        <v>7</v>
      </c>
    </row>
    <row r="7" spans="1:5" x14ac:dyDescent="0.2">
      <c r="B7" s="163" t="s">
        <v>104</v>
      </c>
    </row>
    <row r="9" spans="1:5" ht="22.5" x14ac:dyDescent="0.2">
      <c r="A9" s="2" t="s">
        <v>181</v>
      </c>
    </row>
  </sheetData>
  <hyperlinks>
    <hyperlink ref="C2" location="INDEX!A1" display="Index" xr:uid="{E61745EC-EA52-4946-A1DB-658A8CDDCC29}"/>
  </hyperlinks>
  <pageMargins left="0.7" right="0.7" top="0.75" bottom="0.75" header="0.3" footer="0.3"/>
  <pageSetup scale="93" orientation="portrait" r:id="rId1"/>
  <customProperties>
    <customPr name="_pios_i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41">
    <pageSetUpPr fitToPage="1"/>
  </sheetPr>
  <dimension ref="A1:AQ765"/>
  <sheetViews>
    <sheetView view="pageBreakPreview" topLeftCell="A110" zoomScale="60" zoomScaleNormal="100" workbookViewId="0">
      <selection activeCell="E4" sqref="E4"/>
    </sheetView>
  </sheetViews>
  <sheetFormatPr defaultColWidth="14.42578125" defaultRowHeight="11.25" x14ac:dyDescent="0.2"/>
  <cols>
    <col min="1" max="1" width="4.7109375" style="6" customWidth="1"/>
    <col min="2" max="2" width="42.28515625" style="6" customWidth="1"/>
    <col min="3" max="3" width="5.28515625" style="6" customWidth="1"/>
    <col min="4" max="4" width="53.5703125" style="6" customWidth="1"/>
    <col min="5" max="16384" width="14.42578125" style="6"/>
  </cols>
  <sheetData>
    <row r="1" spans="1:5" x14ac:dyDescent="0.2">
      <c r="A1" s="1"/>
    </row>
    <row r="2" spans="1:5" x14ac:dyDescent="0.2">
      <c r="B2" s="159" t="s">
        <v>0</v>
      </c>
      <c r="C2" s="160" t="s">
        <v>1</v>
      </c>
      <c r="D2" s="13"/>
      <c r="E2" s="9" t="str">
        <f ca="1">CONCATENATE("Schedule"," ",RIGHT(CELL("filename",$A$1),LEN(CELL("filename",$A$1))-FIND("]",CELL("filename",$A$1))))</f>
        <v>Schedule II-H-2.1</v>
      </c>
    </row>
    <row r="3" spans="1:5" x14ac:dyDescent="0.2">
      <c r="B3" s="161" t="s">
        <v>3</v>
      </c>
      <c r="E3" s="184" t="s">
        <v>189</v>
      </c>
    </row>
    <row r="4" spans="1:5" x14ac:dyDescent="0.2">
      <c r="B4" s="161" t="s">
        <v>190</v>
      </c>
    </row>
    <row r="5" spans="1:5" x14ac:dyDescent="0.2">
      <c r="B5" s="162" t="s">
        <v>6</v>
      </c>
    </row>
    <row r="6" spans="1:5" x14ac:dyDescent="0.2">
      <c r="B6" s="162" t="s">
        <v>7</v>
      </c>
    </row>
    <row r="7" spans="1:5" x14ac:dyDescent="0.2">
      <c r="B7" s="163" t="s">
        <v>104</v>
      </c>
    </row>
    <row r="10" spans="1:5" ht="22.5" x14ac:dyDescent="0.2">
      <c r="A10" s="2" t="s">
        <v>181</v>
      </c>
      <c r="B10" s="2" t="s">
        <v>191</v>
      </c>
      <c r="D10" s="2" t="s">
        <v>192</v>
      </c>
    </row>
    <row r="11" spans="1:5" ht="123.75" x14ac:dyDescent="0.2">
      <c r="A11" s="5">
        <v>1</v>
      </c>
      <c r="B11" s="61" t="s">
        <v>193</v>
      </c>
      <c r="D11" s="60" t="s">
        <v>194</v>
      </c>
    </row>
    <row r="12" spans="1:5" ht="22.5" x14ac:dyDescent="0.2">
      <c r="A12" s="5">
        <v>2</v>
      </c>
      <c r="B12" s="27" t="s">
        <v>195</v>
      </c>
      <c r="D12" s="60" t="s">
        <v>196</v>
      </c>
    </row>
    <row r="13" spans="1:5" x14ac:dyDescent="0.2">
      <c r="A13" s="5">
        <v>3</v>
      </c>
      <c r="B13" s="27" t="s">
        <v>197</v>
      </c>
      <c r="D13" s="60" t="s">
        <v>198</v>
      </c>
    </row>
    <row r="14" spans="1:5" x14ac:dyDescent="0.2">
      <c r="A14" s="5">
        <v>4</v>
      </c>
      <c r="B14" s="27" t="s">
        <v>199</v>
      </c>
      <c r="D14" s="60" t="s">
        <v>198</v>
      </c>
    </row>
    <row r="15" spans="1:5" x14ac:dyDescent="0.2">
      <c r="A15" s="5">
        <v>5</v>
      </c>
      <c r="B15" s="6" t="s">
        <v>200</v>
      </c>
      <c r="D15" s="60" t="s">
        <v>201</v>
      </c>
    </row>
    <row r="16" spans="1:5" x14ac:dyDescent="0.2">
      <c r="A16" s="5">
        <v>6</v>
      </c>
      <c r="B16" s="59" t="s">
        <v>202</v>
      </c>
      <c r="D16" s="60" t="s">
        <v>203</v>
      </c>
    </row>
    <row r="17" spans="1:4" x14ac:dyDescent="0.2">
      <c r="A17" s="5">
        <v>7</v>
      </c>
      <c r="B17" s="59" t="s">
        <v>204</v>
      </c>
      <c r="D17" s="60" t="s">
        <v>205</v>
      </c>
    </row>
    <row r="18" spans="1:4" x14ac:dyDescent="0.2">
      <c r="A18" s="5">
        <f>A17+1</f>
        <v>8</v>
      </c>
      <c r="B18" s="59" t="s">
        <v>206</v>
      </c>
      <c r="D18" s="60" t="s">
        <v>198</v>
      </c>
    </row>
    <row r="19" spans="1:4" ht="45" x14ac:dyDescent="0.2">
      <c r="A19" s="5">
        <f t="shared" ref="A19:A86" si="0">A18+1</f>
        <v>9</v>
      </c>
      <c r="B19" s="59" t="s">
        <v>207</v>
      </c>
      <c r="D19" s="60" t="s">
        <v>208</v>
      </c>
    </row>
    <row r="20" spans="1:4" ht="67.5" x14ac:dyDescent="0.2">
      <c r="A20" s="5">
        <f t="shared" si="0"/>
        <v>10</v>
      </c>
      <c r="B20" s="59" t="s">
        <v>209</v>
      </c>
      <c r="D20" s="60" t="s">
        <v>210</v>
      </c>
    </row>
    <row r="21" spans="1:4" ht="225" x14ac:dyDescent="0.2">
      <c r="A21" s="5">
        <f t="shared" si="0"/>
        <v>11</v>
      </c>
      <c r="B21" s="59" t="s">
        <v>211</v>
      </c>
      <c r="D21" s="60" t="s">
        <v>212</v>
      </c>
    </row>
    <row r="22" spans="1:4" x14ac:dyDescent="0.2">
      <c r="A22" s="5">
        <f t="shared" si="0"/>
        <v>12</v>
      </c>
      <c r="B22" s="59"/>
      <c r="D22" s="60"/>
    </row>
    <row r="23" spans="1:4" x14ac:dyDescent="0.2">
      <c r="A23" s="5">
        <f>A22+1</f>
        <v>13</v>
      </c>
      <c r="B23" s="235" t="s">
        <v>213</v>
      </c>
      <c r="D23" s="60" t="s">
        <v>214</v>
      </c>
    </row>
    <row r="24" spans="1:4" x14ac:dyDescent="0.2">
      <c r="A24" s="5">
        <f t="shared" si="0"/>
        <v>14</v>
      </c>
      <c r="B24" s="59" t="s">
        <v>215</v>
      </c>
      <c r="D24" s="60" t="s">
        <v>216</v>
      </c>
    </row>
    <row r="25" spans="1:4" x14ac:dyDescent="0.2">
      <c r="A25" s="5">
        <f t="shared" si="0"/>
        <v>15</v>
      </c>
      <c r="B25" s="59" t="s">
        <v>217</v>
      </c>
      <c r="D25" s="60" t="s">
        <v>218</v>
      </c>
    </row>
    <row r="26" spans="1:4" x14ac:dyDescent="0.2">
      <c r="A26" s="5">
        <f t="shared" si="0"/>
        <v>16</v>
      </c>
      <c r="B26" s="59" t="s">
        <v>219</v>
      </c>
      <c r="D26" s="60" t="s">
        <v>220</v>
      </c>
    </row>
    <row r="27" spans="1:4" x14ac:dyDescent="0.2">
      <c r="A27" s="5">
        <f t="shared" si="0"/>
        <v>17</v>
      </c>
      <c r="B27" s="59" t="s">
        <v>221</v>
      </c>
      <c r="D27" s="60" t="s">
        <v>222</v>
      </c>
    </row>
    <row r="28" spans="1:4" x14ac:dyDescent="0.2">
      <c r="A28" s="5">
        <f t="shared" si="0"/>
        <v>18</v>
      </c>
      <c r="B28" s="59" t="s">
        <v>223</v>
      </c>
      <c r="D28" s="60" t="s">
        <v>224</v>
      </c>
    </row>
    <row r="29" spans="1:4" x14ac:dyDescent="0.2">
      <c r="A29" s="5">
        <f t="shared" si="0"/>
        <v>19</v>
      </c>
      <c r="B29" s="59" t="s">
        <v>65</v>
      </c>
      <c r="D29" s="60" t="s">
        <v>225</v>
      </c>
    </row>
    <row r="30" spans="1:4" x14ac:dyDescent="0.2">
      <c r="A30" s="5">
        <f t="shared" si="0"/>
        <v>20</v>
      </c>
      <c r="B30" s="59" t="s">
        <v>226</v>
      </c>
      <c r="D30" s="60" t="s">
        <v>227</v>
      </c>
    </row>
    <row r="31" spans="1:4" x14ac:dyDescent="0.2">
      <c r="A31" s="5">
        <f t="shared" si="0"/>
        <v>21</v>
      </c>
      <c r="B31" s="59" t="s">
        <v>228</v>
      </c>
      <c r="D31" s="60" t="s">
        <v>229</v>
      </c>
    </row>
    <row r="32" spans="1:4" x14ac:dyDescent="0.2">
      <c r="A32" s="5">
        <f t="shared" si="0"/>
        <v>22</v>
      </c>
      <c r="B32" s="59" t="s">
        <v>230</v>
      </c>
      <c r="D32" s="60" t="s">
        <v>231</v>
      </c>
    </row>
    <row r="33" spans="1:4" x14ac:dyDescent="0.2">
      <c r="A33" s="5">
        <f t="shared" si="0"/>
        <v>23</v>
      </c>
      <c r="B33" s="59" t="s">
        <v>232</v>
      </c>
      <c r="D33" s="60" t="s">
        <v>233</v>
      </c>
    </row>
    <row r="34" spans="1:4" x14ac:dyDescent="0.2">
      <c r="A34" s="5">
        <f t="shared" si="0"/>
        <v>24</v>
      </c>
      <c r="B34" s="59" t="s">
        <v>234</v>
      </c>
      <c r="D34" s="60" t="s">
        <v>235</v>
      </c>
    </row>
    <row r="35" spans="1:4" x14ac:dyDescent="0.2">
      <c r="A35" s="5">
        <f t="shared" si="0"/>
        <v>25</v>
      </c>
      <c r="B35" s="59" t="s">
        <v>236</v>
      </c>
      <c r="D35" s="60" t="s">
        <v>237</v>
      </c>
    </row>
    <row r="36" spans="1:4" x14ac:dyDescent="0.2">
      <c r="A36" s="5">
        <f t="shared" si="0"/>
        <v>26</v>
      </c>
      <c r="B36" s="59" t="s">
        <v>238</v>
      </c>
      <c r="D36" s="60" t="s">
        <v>239</v>
      </c>
    </row>
    <row r="37" spans="1:4" x14ac:dyDescent="0.2">
      <c r="A37" s="5">
        <f t="shared" si="0"/>
        <v>27</v>
      </c>
      <c r="B37" s="59" t="s">
        <v>240</v>
      </c>
      <c r="D37" s="60" t="s">
        <v>241</v>
      </c>
    </row>
    <row r="38" spans="1:4" x14ac:dyDescent="0.2">
      <c r="A38" s="5">
        <f t="shared" si="0"/>
        <v>28</v>
      </c>
      <c r="B38" s="59" t="s">
        <v>242</v>
      </c>
      <c r="D38" s="60" t="s">
        <v>243</v>
      </c>
    </row>
    <row r="39" spans="1:4" x14ac:dyDescent="0.2">
      <c r="A39" s="5">
        <f t="shared" si="0"/>
        <v>29</v>
      </c>
      <c r="B39" s="59" t="s">
        <v>244</v>
      </c>
      <c r="D39" s="60" t="s">
        <v>245</v>
      </c>
    </row>
    <row r="40" spans="1:4" x14ac:dyDescent="0.2">
      <c r="A40" s="5">
        <f t="shared" si="0"/>
        <v>30</v>
      </c>
      <c r="B40" s="59" t="s">
        <v>246</v>
      </c>
      <c r="D40" s="60" t="s">
        <v>247</v>
      </c>
    </row>
    <row r="41" spans="1:4" x14ac:dyDescent="0.2">
      <c r="A41" s="5">
        <f t="shared" si="0"/>
        <v>31</v>
      </c>
      <c r="B41" s="59" t="s">
        <v>248</v>
      </c>
      <c r="D41" s="60" t="s">
        <v>249</v>
      </c>
    </row>
    <row r="42" spans="1:4" x14ac:dyDescent="0.2">
      <c r="A42" s="5">
        <f t="shared" si="0"/>
        <v>32</v>
      </c>
      <c r="B42" s="59" t="s">
        <v>250</v>
      </c>
      <c r="D42" s="60" t="s">
        <v>251</v>
      </c>
    </row>
    <row r="43" spans="1:4" x14ac:dyDescent="0.2">
      <c r="A43" s="5">
        <f t="shared" si="0"/>
        <v>33</v>
      </c>
      <c r="B43" s="59" t="s">
        <v>252</v>
      </c>
      <c r="D43" s="60" t="s">
        <v>253</v>
      </c>
    </row>
    <row r="44" spans="1:4" x14ac:dyDescent="0.2">
      <c r="A44" s="5">
        <f t="shared" si="0"/>
        <v>34</v>
      </c>
      <c r="B44" s="59" t="s">
        <v>254</v>
      </c>
      <c r="D44" s="6" t="s">
        <v>255</v>
      </c>
    </row>
    <row r="45" spans="1:4" x14ac:dyDescent="0.2">
      <c r="A45" s="5">
        <f t="shared" si="0"/>
        <v>35</v>
      </c>
      <c r="B45" s="59" t="s">
        <v>256</v>
      </c>
      <c r="D45" s="6" t="s">
        <v>257</v>
      </c>
    </row>
    <row r="46" spans="1:4" x14ac:dyDescent="0.2">
      <c r="A46" s="5">
        <f t="shared" si="0"/>
        <v>36</v>
      </c>
      <c r="B46" s="59" t="s">
        <v>258</v>
      </c>
      <c r="D46" s="6" t="s">
        <v>259</v>
      </c>
    </row>
    <row r="47" spans="1:4" x14ac:dyDescent="0.2">
      <c r="A47" s="5">
        <f t="shared" si="0"/>
        <v>37</v>
      </c>
      <c r="B47" s="59" t="s">
        <v>260</v>
      </c>
      <c r="D47" s="6" t="s">
        <v>261</v>
      </c>
    </row>
    <row r="48" spans="1:4" x14ac:dyDescent="0.2">
      <c r="A48" s="5">
        <f t="shared" si="0"/>
        <v>38</v>
      </c>
      <c r="B48" s="59" t="s">
        <v>262</v>
      </c>
      <c r="D48" s="6" t="s">
        <v>263</v>
      </c>
    </row>
    <row r="49" spans="1:43" x14ac:dyDescent="0.2">
      <c r="A49" s="5">
        <f t="shared" si="0"/>
        <v>39</v>
      </c>
      <c r="B49" s="59" t="s">
        <v>264</v>
      </c>
      <c r="D49" s="6" t="s">
        <v>265</v>
      </c>
    </row>
    <row r="50" spans="1:43" x14ac:dyDescent="0.2">
      <c r="A50" s="5">
        <f t="shared" si="0"/>
        <v>40</v>
      </c>
      <c r="B50" s="59" t="s">
        <v>266</v>
      </c>
      <c r="D50" s="6" t="s">
        <v>267</v>
      </c>
    </row>
    <row r="51" spans="1:43" x14ac:dyDescent="0.2">
      <c r="A51" s="5">
        <f t="shared" si="0"/>
        <v>41</v>
      </c>
      <c r="B51" s="59" t="s">
        <v>268</v>
      </c>
      <c r="D51" s="6" t="s">
        <v>269</v>
      </c>
    </row>
    <row r="52" spans="1:43" x14ac:dyDescent="0.2">
      <c r="A52" s="5">
        <f t="shared" si="0"/>
        <v>42</v>
      </c>
      <c r="B52" s="59" t="s">
        <v>270</v>
      </c>
      <c r="D52" s="6" t="s">
        <v>271</v>
      </c>
    </row>
    <row r="53" spans="1:43" x14ac:dyDescent="0.2">
      <c r="A53" s="5">
        <f t="shared" si="0"/>
        <v>43</v>
      </c>
      <c r="B53" s="59" t="s">
        <v>272</v>
      </c>
      <c r="D53" s="6" t="s">
        <v>273</v>
      </c>
    </row>
    <row r="54" spans="1:43" x14ac:dyDescent="0.2">
      <c r="A54" s="5">
        <f t="shared" si="0"/>
        <v>44</v>
      </c>
      <c r="B54" s="59" t="s">
        <v>274</v>
      </c>
      <c r="D54" s="6" t="s">
        <v>275</v>
      </c>
    </row>
    <row r="55" spans="1:43" x14ac:dyDescent="0.2">
      <c r="A55" s="5">
        <f t="shared" si="0"/>
        <v>45</v>
      </c>
      <c r="B55" s="59" t="s">
        <v>276</v>
      </c>
      <c r="D55" s="6" t="s">
        <v>277</v>
      </c>
    </row>
    <row r="56" spans="1:43" s="225" customFormat="1" ht="12" x14ac:dyDescent="0.2">
      <c r="A56" s="5">
        <f>A55+1</f>
        <v>46</v>
      </c>
      <c r="B56" s="59" t="s">
        <v>278</v>
      </c>
      <c r="C56" s="6"/>
      <c r="D56" s="60" t="s">
        <v>279</v>
      </c>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row>
    <row r="57" spans="1:43" s="225" customFormat="1" ht="12" x14ac:dyDescent="0.2">
      <c r="A57" s="5">
        <f>A56+1</f>
        <v>47</v>
      </c>
      <c r="B57" s="187" t="s">
        <v>280</v>
      </c>
      <c r="C57" s="187" t="s">
        <v>281</v>
      </c>
      <c r="D57" s="233" t="s">
        <v>282</v>
      </c>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row>
    <row r="58" spans="1:43" s="225" customFormat="1" ht="12" x14ac:dyDescent="0.2">
      <c r="A58" s="5">
        <f>A57+1</f>
        <v>48</v>
      </c>
      <c r="B58" s="187" t="s">
        <v>283</v>
      </c>
      <c r="C58" s="187" t="s">
        <v>281</v>
      </c>
      <c r="D58" s="233" t="s">
        <v>284</v>
      </c>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row>
    <row r="59" spans="1:43" s="225" customFormat="1" ht="12" x14ac:dyDescent="0.2">
      <c r="A59" s="5">
        <f>A58+1</f>
        <v>49</v>
      </c>
      <c r="B59" s="187" t="s">
        <v>285</v>
      </c>
      <c r="C59" s="187" t="s">
        <v>281</v>
      </c>
      <c r="D59" s="233" t="s">
        <v>286</v>
      </c>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row>
    <row r="60" spans="1:43" x14ac:dyDescent="0.2">
      <c r="A60" s="5">
        <f>A59+1</f>
        <v>50</v>
      </c>
      <c r="B60" s="59" t="s">
        <v>287</v>
      </c>
      <c r="D60" s="60" t="s">
        <v>288</v>
      </c>
    </row>
    <row r="61" spans="1:43" x14ac:dyDescent="0.2">
      <c r="A61" s="5">
        <f t="shared" si="0"/>
        <v>51</v>
      </c>
      <c r="B61" s="59" t="s">
        <v>289</v>
      </c>
      <c r="D61" s="60" t="s">
        <v>290</v>
      </c>
    </row>
    <row r="62" spans="1:43" x14ac:dyDescent="0.2">
      <c r="A62" s="5">
        <f t="shared" si="0"/>
        <v>52</v>
      </c>
      <c r="B62" s="59" t="s">
        <v>291</v>
      </c>
      <c r="D62" s="60" t="s">
        <v>292</v>
      </c>
    </row>
    <row r="63" spans="1:43" x14ac:dyDescent="0.2">
      <c r="A63" s="5">
        <f t="shared" si="0"/>
        <v>53</v>
      </c>
      <c r="B63" s="59" t="s">
        <v>293</v>
      </c>
      <c r="D63" s="60" t="s">
        <v>294</v>
      </c>
    </row>
    <row r="64" spans="1:43" x14ac:dyDescent="0.2">
      <c r="A64" s="5">
        <f t="shared" si="0"/>
        <v>54</v>
      </c>
      <c r="B64" s="59" t="s">
        <v>295</v>
      </c>
      <c r="D64" s="60" t="s">
        <v>296</v>
      </c>
    </row>
    <row r="65" spans="1:4" x14ac:dyDescent="0.2">
      <c r="A65" s="5">
        <f t="shared" si="0"/>
        <v>55</v>
      </c>
      <c r="B65" s="59" t="s">
        <v>297</v>
      </c>
      <c r="D65" s="60" t="s">
        <v>298</v>
      </c>
    </row>
    <row r="66" spans="1:4" x14ac:dyDescent="0.2">
      <c r="A66" s="5">
        <f t="shared" si="0"/>
        <v>56</v>
      </c>
      <c r="B66" s="59" t="s">
        <v>299</v>
      </c>
      <c r="D66" s="60" t="s">
        <v>300</v>
      </c>
    </row>
    <row r="67" spans="1:4" x14ac:dyDescent="0.2">
      <c r="A67" s="5">
        <f t="shared" si="0"/>
        <v>57</v>
      </c>
      <c r="B67" s="6" t="s">
        <v>301</v>
      </c>
      <c r="D67" s="60" t="s">
        <v>302</v>
      </c>
    </row>
    <row r="68" spans="1:4" x14ac:dyDescent="0.2">
      <c r="A68" s="5">
        <f t="shared" si="0"/>
        <v>58</v>
      </c>
      <c r="B68" s="59" t="s">
        <v>303</v>
      </c>
      <c r="D68" s="60" t="s">
        <v>304</v>
      </c>
    </row>
    <row r="69" spans="1:4" x14ac:dyDescent="0.2">
      <c r="A69" s="5">
        <f t="shared" si="0"/>
        <v>59</v>
      </c>
      <c r="B69" s="59" t="s">
        <v>305</v>
      </c>
      <c r="D69" s="60" t="s">
        <v>306</v>
      </c>
    </row>
    <row r="70" spans="1:4" x14ac:dyDescent="0.2">
      <c r="A70" s="5">
        <f t="shared" si="0"/>
        <v>60</v>
      </c>
      <c r="B70" s="59" t="s">
        <v>307</v>
      </c>
      <c r="D70" s="60" t="s">
        <v>308</v>
      </c>
    </row>
    <row r="71" spans="1:4" x14ac:dyDescent="0.2">
      <c r="A71" s="5">
        <f t="shared" si="0"/>
        <v>61</v>
      </c>
      <c r="B71" s="59" t="s">
        <v>309</v>
      </c>
      <c r="D71" s="60" t="s">
        <v>310</v>
      </c>
    </row>
    <row r="72" spans="1:4" x14ac:dyDescent="0.2">
      <c r="A72" s="5">
        <f t="shared" si="0"/>
        <v>62</v>
      </c>
      <c r="B72" s="59" t="s">
        <v>311</v>
      </c>
      <c r="D72" s="60" t="s">
        <v>312</v>
      </c>
    </row>
    <row r="73" spans="1:4" ht="67.5" x14ac:dyDescent="0.2">
      <c r="A73" s="5">
        <f t="shared" si="0"/>
        <v>63</v>
      </c>
      <c r="B73" s="59" t="s">
        <v>313</v>
      </c>
      <c r="D73" s="60" t="s">
        <v>314</v>
      </c>
    </row>
    <row r="74" spans="1:4" x14ac:dyDescent="0.2">
      <c r="A74" s="5">
        <f t="shared" si="0"/>
        <v>64</v>
      </c>
      <c r="B74" s="59" t="s">
        <v>315</v>
      </c>
      <c r="D74" s="60" t="s">
        <v>316</v>
      </c>
    </row>
    <row r="75" spans="1:4" ht="33.75" x14ac:dyDescent="0.2">
      <c r="A75" s="5">
        <f t="shared" si="0"/>
        <v>65</v>
      </c>
      <c r="B75" s="59" t="s">
        <v>317</v>
      </c>
      <c r="D75" s="60" t="s">
        <v>318</v>
      </c>
    </row>
    <row r="76" spans="1:4" ht="45" x14ac:dyDescent="0.2">
      <c r="A76" s="5">
        <f t="shared" si="0"/>
        <v>66</v>
      </c>
      <c r="B76" s="59" t="s">
        <v>319</v>
      </c>
      <c r="D76" s="60" t="s">
        <v>320</v>
      </c>
    </row>
    <row r="77" spans="1:4" ht="67.5" x14ac:dyDescent="0.2">
      <c r="A77" s="5">
        <f t="shared" si="0"/>
        <v>67</v>
      </c>
      <c r="B77" s="59" t="s">
        <v>321</v>
      </c>
      <c r="D77" s="60" t="s">
        <v>322</v>
      </c>
    </row>
    <row r="78" spans="1:4" x14ac:dyDescent="0.2">
      <c r="A78" s="5">
        <f t="shared" si="0"/>
        <v>68</v>
      </c>
      <c r="B78" s="59" t="s">
        <v>323</v>
      </c>
      <c r="D78" s="60" t="s">
        <v>324</v>
      </c>
    </row>
    <row r="79" spans="1:4" ht="33.75" x14ac:dyDescent="0.2">
      <c r="A79" s="5">
        <f t="shared" si="0"/>
        <v>69</v>
      </c>
      <c r="B79" s="59" t="s">
        <v>325</v>
      </c>
      <c r="D79" s="60" t="s">
        <v>326</v>
      </c>
    </row>
    <row r="80" spans="1:4" ht="45" x14ac:dyDescent="0.2">
      <c r="A80" s="5">
        <f t="shared" si="0"/>
        <v>70</v>
      </c>
      <c r="B80" s="59" t="s">
        <v>327</v>
      </c>
      <c r="D80" s="60" t="s">
        <v>328</v>
      </c>
    </row>
    <row r="81" spans="1:4" ht="45" x14ac:dyDescent="0.2">
      <c r="A81" s="5">
        <f t="shared" si="0"/>
        <v>71</v>
      </c>
      <c r="B81" s="59" t="s">
        <v>329</v>
      </c>
      <c r="D81" s="60" t="s">
        <v>330</v>
      </c>
    </row>
    <row r="82" spans="1:4" x14ac:dyDescent="0.2">
      <c r="A82" s="5">
        <f t="shared" si="0"/>
        <v>72</v>
      </c>
      <c r="B82" s="59" t="s">
        <v>278</v>
      </c>
      <c r="D82" s="60" t="s">
        <v>279</v>
      </c>
    </row>
    <row r="83" spans="1:4" x14ac:dyDescent="0.2">
      <c r="A83" s="5">
        <f t="shared" si="0"/>
        <v>73</v>
      </c>
      <c r="B83" s="59" t="s">
        <v>331</v>
      </c>
      <c r="D83" s="60" t="s">
        <v>332</v>
      </c>
    </row>
    <row r="84" spans="1:4" x14ac:dyDescent="0.2">
      <c r="A84" s="5">
        <f t="shared" si="0"/>
        <v>74</v>
      </c>
      <c r="B84" s="59" t="s">
        <v>215</v>
      </c>
      <c r="D84" s="60" t="s">
        <v>333</v>
      </c>
    </row>
    <row r="85" spans="1:4" x14ac:dyDescent="0.2">
      <c r="A85" s="5">
        <f t="shared" si="0"/>
        <v>75</v>
      </c>
      <c r="B85" s="59" t="s">
        <v>334</v>
      </c>
      <c r="D85" s="60" t="s">
        <v>335</v>
      </c>
    </row>
    <row r="86" spans="1:4" x14ac:dyDescent="0.2">
      <c r="A86" s="5">
        <f t="shared" si="0"/>
        <v>76</v>
      </c>
      <c r="B86" s="59" t="s">
        <v>336</v>
      </c>
      <c r="D86" s="60" t="s">
        <v>337</v>
      </c>
    </row>
    <row r="87" spans="1:4" x14ac:dyDescent="0.2">
      <c r="A87" s="5">
        <f t="shared" ref="A87:A150" si="1">A86+1</f>
        <v>77</v>
      </c>
      <c r="B87" s="59" t="s">
        <v>338</v>
      </c>
      <c r="D87" s="60" t="s">
        <v>339</v>
      </c>
    </row>
    <row r="88" spans="1:4" x14ac:dyDescent="0.2">
      <c r="A88" s="5">
        <f t="shared" si="1"/>
        <v>78</v>
      </c>
      <c r="B88" s="6" t="s">
        <v>340</v>
      </c>
      <c r="D88" s="60" t="s">
        <v>341</v>
      </c>
    </row>
    <row r="89" spans="1:4" x14ac:dyDescent="0.2">
      <c r="A89" s="5">
        <f t="shared" si="1"/>
        <v>79</v>
      </c>
      <c r="B89" s="6" t="s">
        <v>342</v>
      </c>
      <c r="D89" s="6" t="s">
        <v>343</v>
      </c>
    </row>
    <row r="90" spans="1:4" x14ac:dyDescent="0.2">
      <c r="A90" s="5">
        <f t="shared" si="1"/>
        <v>80</v>
      </c>
      <c r="B90" s="6" t="s">
        <v>344</v>
      </c>
      <c r="D90" s="6" t="s">
        <v>345</v>
      </c>
    </row>
    <row r="91" spans="1:4" x14ac:dyDescent="0.2">
      <c r="A91" s="5">
        <f t="shared" si="1"/>
        <v>81</v>
      </c>
      <c r="B91" s="6" t="s">
        <v>346</v>
      </c>
      <c r="D91" s="6" t="s">
        <v>347</v>
      </c>
    </row>
    <row r="92" spans="1:4" x14ac:dyDescent="0.2">
      <c r="A92" s="5">
        <f t="shared" si="1"/>
        <v>82</v>
      </c>
    </row>
    <row r="93" spans="1:4" x14ac:dyDescent="0.2">
      <c r="A93" s="5">
        <f t="shared" si="1"/>
        <v>83</v>
      </c>
      <c r="B93" s="6" t="s">
        <v>348</v>
      </c>
      <c r="D93" s="6" t="s">
        <v>349</v>
      </c>
    </row>
    <row r="94" spans="1:4" ht="22.5" x14ac:dyDescent="0.2">
      <c r="A94" s="5">
        <f t="shared" si="1"/>
        <v>84</v>
      </c>
      <c r="B94" s="6" t="s">
        <v>350</v>
      </c>
      <c r="D94" s="60" t="s">
        <v>351</v>
      </c>
    </row>
    <row r="95" spans="1:4" ht="22.5" x14ac:dyDescent="0.2">
      <c r="A95" s="5">
        <f t="shared" si="1"/>
        <v>85</v>
      </c>
      <c r="B95" s="6" t="s">
        <v>352</v>
      </c>
      <c r="D95" s="60" t="s">
        <v>353</v>
      </c>
    </row>
    <row r="96" spans="1:4" x14ac:dyDescent="0.2">
      <c r="A96" s="5">
        <f t="shared" si="1"/>
        <v>86</v>
      </c>
      <c r="B96" s="6" t="s">
        <v>354</v>
      </c>
      <c r="D96" s="60" t="s">
        <v>355</v>
      </c>
    </row>
    <row r="97" spans="1:4" x14ac:dyDescent="0.2">
      <c r="A97" s="5">
        <f t="shared" si="1"/>
        <v>87</v>
      </c>
      <c r="B97" s="6" t="s">
        <v>356</v>
      </c>
      <c r="D97" s="60" t="s">
        <v>357</v>
      </c>
    </row>
    <row r="98" spans="1:4" ht="22.5" x14ac:dyDescent="0.2">
      <c r="A98" s="5">
        <f t="shared" si="1"/>
        <v>88</v>
      </c>
      <c r="B98" s="6" t="s">
        <v>358</v>
      </c>
      <c r="D98" s="60" t="s">
        <v>359</v>
      </c>
    </row>
    <row r="99" spans="1:4" ht="22.5" x14ac:dyDescent="0.2">
      <c r="A99" s="5">
        <f t="shared" si="1"/>
        <v>89</v>
      </c>
      <c r="B99" s="6" t="s">
        <v>360</v>
      </c>
      <c r="D99" s="60" t="s">
        <v>359</v>
      </c>
    </row>
    <row r="100" spans="1:4" ht="22.5" x14ac:dyDescent="0.2">
      <c r="A100" s="5">
        <f t="shared" si="1"/>
        <v>90</v>
      </c>
      <c r="B100" s="6" t="s">
        <v>361</v>
      </c>
      <c r="D100" s="60" t="s">
        <v>359</v>
      </c>
    </row>
    <row r="101" spans="1:4" ht="22.5" x14ac:dyDescent="0.2">
      <c r="A101" s="5">
        <f t="shared" si="1"/>
        <v>91</v>
      </c>
      <c r="B101" s="6" t="s">
        <v>362</v>
      </c>
      <c r="D101" s="60" t="s">
        <v>359</v>
      </c>
    </row>
    <row r="102" spans="1:4" x14ac:dyDescent="0.2">
      <c r="A102" s="5">
        <f t="shared" si="1"/>
        <v>92</v>
      </c>
      <c r="B102" s="6" t="s">
        <v>363</v>
      </c>
      <c r="D102" s="60" t="s">
        <v>364</v>
      </c>
    </row>
    <row r="103" spans="1:4" x14ac:dyDescent="0.2">
      <c r="A103" s="5">
        <f t="shared" si="1"/>
        <v>93</v>
      </c>
      <c r="B103" s="6" t="s">
        <v>365</v>
      </c>
      <c r="D103" s="60" t="s">
        <v>366</v>
      </c>
    </row>
    <row r="104" spans="1:4" x14ac:dyDescent="0.2">
      <c r="A104" s="5">
        <f t="shared" si="1"/>
        <v>94</v>
      </c>
      <c r="D104" s="60"/>
    </row>
    <row r="105" spans="1:4" x14ac:dyDescent="0.2">
      <c r="A105" s="5">
        <f t="shared" si="1"/>
        <v>95</v>
      </c>
      <c r="B105" s="235" t="s">
        <v>367</v>
      </c>
      <c r="D105" s="60"/>
    </row>
    <row r="106" spans="1:4" x14ac:dyDescent="0.2">
      <c r="A106" s="5">
        <f t="shared" si="1"/>
        <v>96</v>
      </c>
      <c r="B106" s="59" t="s">
        <v>368</v>
      </c>
      <c r="D106" s="60" t="s">
        <v>369</v>
      </c>
    </row>
    <row r="107" spans="1:4" x14ac:dyDescent="0.2">
      <c r="A107" s="5">
        <f t="shared" si="1"/>
        <v>97</v>
      </c>
      <c r="B107" s="59" t="s">
        <v>370</v>
      </c>
      <c r="D107" s="60" t="s">
        <v>371</v>
      </c>
    </row>
    <row r="108" spans="1:4" x14ac:dyDescent="0.2">
      <c r="A108" s="5">
        <f t="shared" si="1"/>
        <v>98</v>
      </c>
      <c r="B108" s="59" t="s">
        <v>372</v>
      </c>
      <c r="D108" s="60" t="s">
        <v>373</v>
      </c>
    </row>
    <row r="109" spans="1:4" x14ac:dyDescent="0.2">
      <c r="A109" s="5">
        <f t="shared" si="1"/>
        <v>99</v>
      </c>
      <c r="B109" s="59" t="s">
        <v>374</v>
      </c>
      <c r="D109" s="60" t="s">
        <v>375</v>
      </c>
    </row>
    <row r="110" spans="1:4" x14ac:dyDescent="0.2">
      <c r="A110" s="5">
        <f t="shared" si="1"/>
        <v>100</v>
      </c>
      <c r="B110" s="59" t="s">
        <v>376</v>
      </c>
      <c r="D110" s="60" t="s">
        <v>377</v>
      </c>
    </row>
    <row r="111" spans="1:4" x14ac:dyDescent="0.2">
      <c r="A111" s="5">
        <f t="shared" si="1"/>
        <v>101</v>
      </c>
      <c r="B111" s="59" t="s">
        <v>378</v>
      </c>
      <c r="D111" s="60" t="s">
        <v>379</v>
      </c>
    </row>
    <row r="112" spans="1:4" x14ac:dyDescent="0.2">
      <c r="A112" s="5">
        <f t="shared" si="1"/>
        <v>102</v>
      </c>
      <c r="B112" s="59" t="s">
        <v>380</v>
      </c>
      <c r="D112" s="60" t="s">
        <v>381</v>
      </c>
    </row>
    <row r="113" spans="1:4" x14ac:dyDescent="0.2">
      <c r="A113" s="5">
        <f t="shared" si="1"/>
        <v>103</v>
      </c>
      <c r="B113" s="59" t="s">
        <v>382</v>
      </c>
      <c r="D113" s="60" t="s">
        <v>383</v>
      </c>
    </row>
    <row r="114" spans="1:4" x14ac:dyDescent="0.2">
      <c r="A114" s="5">
        <f t="shared" si="1"/>
        <v>104</v>
      </c>
      <c r="B114" s="59" t="s">
        <v>384</v>
      </c>
      <c r="D114" s="60" t="s">
        <v>385</v>
      </c>
    </row>
    <row r="115" spans="1:4" x14ac:dyDescent="0.2">
      <c r="A115" s="5">
        <f t="shared" si="1"/>
        <v>105</v>
      </c>
      <c r="B115" s="59" t="s">
        <v>386</v>
      </c>
      <c r="D115" s="60" t="s">
        <v>387</v>
      </c>
    </row>
    <row r="116" spans="1:4" x14ac:dyDescent="0.2">
      <c r="A116" s="5">
        <f t="shared" si="1"/>
        <v>106</v>
      </c>
      <c r="B116" s="59" t="s">
        <v>388</v>
      </c>
      <c r="D116" s="60" t="s">
        <v>389</v>
      </c>
    </row>
    <row r="117" spans="1:4" x14ac:dyDescent="0.2">
      <c r="A117" s="5">
        <f t="shared" si="1"/>
        <v>107</v>
      </c>
      <c r="B117" s="59" t="s">
        <v>390</v>
      </c>
      <c r="D117" s="60" t="s">
        <v>391</v>
      </c>
    </row>
    <row r="118" spans="1:4" x14ac:dyDescent="0.2">
      <c r="A118" s="5">
        <f t="shared" si="1"/>
        <v>108</v>
      </c>
      <c r="B118" s="59"/>
      <c r="D118" s="60"/>
    </row>
    <row r="119" spans="1:4" x14ac:dyDescent="0.2">
      <c r="A119" s="5">
        <f t="shared" si="1"/>
        <v>109</v>
      </c>
      <c r="B119" s="235" t="s">
        <v>392</v>
      </c>
      <c r="D119" s="60"/>
    </row>
    <row r="120" spans="1:4" x14ac:dyDescent="0.2">
      <c r="A120" s="5">
        <f t="shared" si="1"/>
        <v>110</v>
      </c>
      <c r="B120" s="59" t="s">
        <v>393</v>
      </c>
      <c r="D120" s="60" t="s">
        <v>394</v>
      </c>
    </row>
    <row r="121" spans="1:4" x14ac:dyDescent="0.2">
      <c r="A121" s="5">
        <f t="shared" si="1"/>
        <v>111</v>
      </c>
      <c r="B121" s="59" t="s">
        <v>395</v>
      </c>
      <c r="D121" s="60" t="s">
        <v>396</v>
      </c>
    </row>
    <row r="122" spans="1:4" x14ac:dyDescent="0.2">
      <c r="A122" s="5">
        <f t="shared" si="1"/>
        <v>112</v>
      </c>
      <c r="B122" s="59" t="s">
        <v>397</v>
      </c>
      <c r="D122" s="60" t="s">
        <v>398</v>
      </c>
    </row>
    <row r="123" spans="1:4" x14ac:dyDescent="0.2">
      <c r="A123" s="5">
        <f t="shared" si="1"/>
        <v>113</v>
      </c>
      <c r="B123" s="59" t="s">
        <v>399</v>
      </c>
      <c r="D123" s="60" t="s">
        <v>400</v>
      </c>
    </row>
    <row r="124" spans="1:4" x14ac:dyDescent="0.2">
      <c r="A124" s="5">
        <f t="shared" si="1"/>
        <v>114</v>
      </c>
      <c r="B124" s="59" t="s">
        <v>401</v>
      </c>
      <c r="D124" s="60" t="s">
        <v>402</v>
      </c>
    </row>
    <row r="125" spans="1:4" x14ac:dyDescent="0.2">
      <c r="A125" s="5">
        <f t="shared" si="1"/>
        <v>115</v>
      </c>
      <c r="B125" s="59" t="s">
        <v>403</v>
      </c>
      <c r="D125" s="60" t="s">
        <v>404</v>
      </c>
    </row>
    <row r="126" spans="1:4" x14ac:dyDescent="0.2">
      <c r="A126" s="5">
        <f t="shared" si="1"/>
        <v>116</v>
      </c>
      <c r="B126" s="59" t="s">
        <v>405</v>
      </c>
      <c r="D126" s="60" t="s">
        <v>406</v>
      </c>
    </row>
    <row r="127" spans="1:4" x14ac:dyDescent="0.2">
      <c r="A127" s="5">
        <f t="shared" si="1"/>
        <v>117</v>
      </c>
      <c r="B127" s="59" t="s">
        <v>407</v>
      </c>
      <c r="D127" s="60" t="s">
        <v>408</v>
      </c>
    </row>
    <row r="128" spans="1:4" x14ac:dyDescent="0.2">
      <c r="A128" s="5">
        <f t="shared" si="1"/>
        <v>118</v>
      </c>
      <c r="B128" s="59" t="s">
        <v>409</v>
      </c>
      <c r="D128" s="60" t="s">
        <v>410</v>
      </c>
    </row>
    <row r="129" spans="1:4" x14ac:dyDescent="0.2">
      <c r="A129" s="5">
        <f t="shared" si="1"/>
        <v>119</v>
      </c>
      <c r="B129" s="59" t="s">
        <v>411</v>
      </c>
      <c r="D129" s="60" t="s">
        <v>412</v>
      </c>
    </row>
    <row r="130" spans="1:4" x14ac:dyDescent="0.2">
      <c r="A130" s="5">
        <f t="shared" si="1"/>
        <v>120</v>
      </c>
      <c r="B130" s="59" t="s">
        <v>413</v>
      </c>
      <c r="D130" s="60" t="s">
        <v>414</v>
      </c>
    </row>
    <row r="131" spans="1:4" x14ac:dyDescent="0.2">
      <c r="A131" s="5">
        <f t="shared" si="1"/>
        <v>121</v>
      </c>
      <c r="B131" s="59" t="s">
        <v>415</v>
      </c>
      <c r="D131" s="60" t="s">
        <v>416</v>
      </c>
    </row>
    <row r="132" spans="1:4" x14ac:dyDescent="0.2">
      <c r="A132" s="5">
        <f t="shared" si="1"/>
        <v>122</v>
      </c>
      <c r="B132" s="59"/>
      <c r="D132" s="60"/>
    </row>
    <row r="133" spans="1:4" x14ac:dyDescent="0.2">
      <c r="A133" s="5">
        <f t="shared" si="1"/>
        <v>123</v>
      </c>
      <c r="B133" s="235" t="s">
        <v>417</v>
      </c>
      <c r="D133" s="60"/>
    </row>
    <row r="134" spans="1:4" x14ac:dyDescent="0.2">
      <c r="A134" s="5">
        <f t="shared" si="1"/>
        <v>124</v>
      </c>
      <c r="B134" s="59" t="s">
        <v>418</v>
      </c>
      <c r="D134" s="60" t="s">
        <v>419</v>
      </c>
    </row>
    <row r="135" spans="1:4" x14ac:dyDescent="0.2">
      <c r="A135" s="5">
        <f t="shared" si="1"/>
        <v>125</v>
      </c>
      <c r="B135" s="59" t="s">
        <v>420</v>
      </c>
      <c r="D135" s="60" t="s">
        <v>421</v>
      </c>
    </row>
    <row r="136" spans="1:4" x14ac:dyDescent="0.2">
      <c r="A136" s="5">
        <f t="shared" si="1"/>
        <v>126</v>
      </c>
      <c r="B136" s="59" t="s">
        <v>422</v>
      </c>
      <c r="D136" s="60" t="s">
        <v>423</v>
      </c>
    </row>
    <row r="137" spans="1:4" x14ac:dyDescent="0.2">
      <c r="A137" s="5">
        <f t="shared" si="1"/>
        <v>127</v>
      </c>
      <c r="B137" s="59" t="s">
        <v>424</v>
      </c>
      <c r="D137" s="60" t="s">
        <v>425</v>
      </c>
    </row>
    <row r="138" spans="1:4" x14ac:dyDescent="0.2">
      <c r="A138" s="5">
        <f t="shared" si="1"/>
        <v>128</v>
      </c>
      <c r="B138" s="59" t="s">
        <v>426</v>
      </c>
      <c r="D138" s="60" t="s">
        <v>427</v>
      </c>
    </row>
    <row r="139" spans="1:4" x14ac:dyDescent="0.2">
      <c r="A139" s="5">
        <f t="shared" si="1"/>
        <v>129</v>
      </c>
      <c r="B139" s="59" t="s">
        <v>428</v>
      </c>
      <c r="D139" s="60" t="s">
        <v>429</v>
      </c>
    </row>
    <row r="140" spans="1:4" x14ac:dyDescent="0.2">
      <c r="A140" s="5">
        <f t="shared" si="1"/>
        <v>130</v>
      </c>
      <c r="B140" s="59" t="s">
        <v>430</v>
      </c>
      <c r="D140" s="60" t="s">
        <v>431</v>
      </c>
    </row>
    <row r="141" spans="1:4" x14ac:dyDescent="0.2">
      <c r="A141" s="5">
        <f t="shared" si="1"/>
        <v>131</v>
      </c>
      <c r="B141" s="59" t="s">
        <v>432</v>
      </c>
      <c r="D141" s="60" t="s">
        <v>433</v>
      </c>
    </row>
    <row r="142" spans="1:4" x14ac:dyDescent="0.2">
      <c r="A142" s="5">
        <f t="shared" si="1"/>
        <v>132</v>
      </c>
      <c r="B142" s="59" t="s">
        <v>434</v>
      </c>
      <c r="D142" s="60" t="s">
        <v>435</v>
      </c>
    </row>
    <row r="143" spans="1:4" x14ac:dyDescent="0.2">
      <c r="A143" s="5">
        <f t="shared" si="1"/>
        <v>133</v>
      </c>
      <c r="B143" s="59" t="s">
        <v>436</v>
      </c>
      <c r="D143" s="60" t="s">
        <v>437</v>
      </c>
    </row>
    <row r="144" spans="1:4" x14ac:dyDescent="0.2">
      <c r="A144" s="5">
        <f t="shared" si="1"/>
        <v>134</v>
      </c>
      <c r="B144" s="59" t="s">
        <v>438</v>
      </c>
      <c r="D144" s="60" t="s">
        <v>439</v>
      </c>
    </row>
    <row r="145" spans="1:4" x14ac:dyDescent="0.2">
      <c r="A145" s="5">
        <f t="shared" si="1"/>
        <v>135</v>
      </c>
      <c r="B145" s="59" t="s">
        <v>440</v>
      </c>
      <c r="D145" s="60" t="s">
        <v>441</v>
      </c>
    </row>
    <row r="146" spans="1:4" x14ac:dyDescent="0.2">
      <c r="A146" s="5">
        <f t="shared" si="1"/>
        <v>136</v>
      </c>
      <c r="B146" s="59"/>
      <c r="D146" s="60"/>
    </row>
    <row r="147" spans="1:4" x14ac:dyDescent="0.2">
      <c r="A147" s="5">
        <f t="shared" si="1"/>
        <v>137</v>
      </c>
      <c r="B147" s="235" t="s">
        <v>442</v>
      </c>
      <c r="D147" s="60"/>
    </row>
    <row r="148" spans="1:4" x14ac:dyDescent="0.2">
      <c r="A148" s="5">
        <f t="shared" si="1"/>
        <v>138</v>
      </c>
      <c r="B148" s="59" t="s">
        <v>443</v>
      </c>
      <c r="D148" s="60" t="s">
        <v>444</v>
      </c>
    </row>
    <row r="149" spans="1:4" x14ac:dyDescent="0.2">
      <c r="A149" s="5">
        <f t="shared" si="1"/>
        <v>139</v>
      </c>
      <c r="B149" s="59" t="s">
        <v>445</v>
      </c>
      <c r="D149" s="60" t="s">
        <v>446</v>
      </c>
    </row>
    <row r="150" spans="1:4" x14ac:dyDescent="0.2">
      <c r="A150" s="5">
        <f t="shared" si="1"/>
        <v>140</v>
      </c>
      <c r="B150" s="59" t="s">
        <v>447</v>
      </c>
      <c r="D150" s="60" t="s">
        <v>448</v>
      </c>
    </row>
    <row r="151" spans="1:4" x14ac:dyDescent="0.2">
      <c r="A151" s="5">
        <f t="shared" ref="A151:A190" si="2">A150+1</f>
        <v>141</v>
      </c>
      <c r="B151" s="59" t="s">
        <v>449</v>
      </c>
      <c r="D151" s="60" t="s">
        <v>450</v>
      </c>
    </row>
    <row r="152" spans="1:4" x14ac:dyDescent="0.2">
      <c r="A152" s="5">
        <f t="shared" si="2"/>
        <v>142</v>
      </c>
      <c r="B152" s="59" t="s">
        <v>451</v>
      </c>
      <c r="D152" s="60" t="s">
        <v>452</v>
      </c>
    </row>
    <row r="153" spans="1:4" x14ac:dyDescent="0.2">
      <c r="A153" s="5">
        <f t="shared" si="2"/>
        <v>143</v>
      </c>
      <c r="B153" s="59" t="s">
        <v>453</v>
      </c>
      <c r="D153" s="60" t="s">
        <v>454</v>
      </c>
    </row>
    <row r="154" spans="1:4" x14ac:dyDescent="0.2">
      <c r="A154" s="5">
        <f t="shared" si="2"/>
        <v>144</v>
      </c>
      <c r="B154" s="59" t="s">
        <v>455</v>
      </c>
      <c r="D154" s="60" t="s">
        <v>456</v>
      </c>
    </row>
    <row r="155" spans="1:4" x14ac:dyDescent="0.2">
      <c r="A155" s="5">
        <f t="shared" si="2"/>
        <v>145</v>
      </c>
      <c r="B155" s="59" t="s">
        <v>457</v>
      </c>
      <c r="D155" s="60" t="s">
        <v>458</v>
      </c>
    </row>
    <row r="156" spans="1:4" x14ac:dyDescent="0.2">
      <c r="A156" s="5">
        <f t="shared" si="2"/>
        <v>146</v>
      </c>
      <c r="B156" s="59" t="s">
        <v>459</v>
      </c>
      <c r="D156" s="60" t="s">
        <v>460</v>
      </c>
    </row>
    <row r="157" spans="1:4" x14ac:dyDescent="0.2">
      <c r="A157" s="5">
        <f t="shared" si="2"/>
        <v>147</v>
      </c>
      <c r="B157" s="59" t="s">
        <v>461</v>
      </c>
      <c r="D157" s="60" t="s">
        <v>462</v>
      </c>
    </row>
    <row r="158" spans="1:4" x14ac:dyDescent="0.2">
      <c r="A158" s="5">
        <f t="shared" si="2"/>
        <v>148</v>
      </c>
      <c r="B158" s="59" t="s">
        <v>463</v>
      </c>
      <c r="D158" s="60" t="s">
        <v>464</v>
      </c>
    </row>
    <row r="159" spans="1:4" x14ac:dyDescent="0.2">
      <c r="A159" s="5">
        <f t="shared" si="2"/>
        <v>149</v>
      </c>
      <c r="B159" s="59" t="s">
        <v>465</v>
      </c>
      <c r="D159" s="60" t="s">
        <v>466</v>
      </c>
    </row>
    <row r="160" spans="1:4" x14ac:dyDescent="0.2">
      <c r="A160" s="5">
        <f t="shared" si="2"/>
        <v>150</v>
      </c>
    </row>
    <row r="161" spans="1:4" x14ac:dyDescent="0.2">
      <c r="A161" s="5">
        <f t="shared" si="2"/>
        <v>151</v>
      </c>
      <c r="B161" s="235" t="s">
        <v>467</v>
      </c>
      <c r="D161" s="60"/>
    </row>
    <row r="162" spans="1:4" x14ac:dyDescent="0.2">
      <c r="A162" s="5">
        <f t="shared" si="2"/>
        <v>152</v>
      </c>
      <c r="B162" s="59" t="s">
        <v>468</v>
      </c>
      <c r="D162" s="60" t="s">
        <v>469</v>
      </c>
    </row>
    <row r="163" spans="1:4" x14ac:dyDescent="0.2">
      <c r="A163" s="5">
        <f t="shared" si="2"/>
        <v>153</v>
      </c>
      <c r="B163" s="59" t="s">
        <v>470</v>
      </c>
      <c r="D163" s="60" t="s">
        <v>471</v>
      </c>
    </row>
    <row r="164" spans="1:4" x14ac:dyDescent="0.2">
      <c r="A164" s="5">
        <f t="shared" si="2"/>
        <v>154</v>
      </c>
      <c r="B164" s="59" t="s">
        <v>472</v>
      </c>
      <c r="D164" s="60" t="s">
        <v>473</v>
      </c>
    </row>
    <row r="165" spans="1:4" x14ac:dyDescent="0.2">
      <c r="A165" s="5">
        <f t="shared" si="2"/>
        <v>155</v>
      </c>
      <c r="B165" s="59" t="s">
        <v>474</v>
      </c>
      <c r="D165" s="60" t="s">
        <v>475</v>
      </c>
    </row>
    <row r="166" spans="1:4" x14ac:dyDescent="0.2">
      <c r="A166" s="5">
        <f t="shared" si="2"/>
        <v>156</v>
      </c>
      <c r="B166" s="59" t="s">
        <v>476</v>
      </c>
      <c r="D166" s="60" t="s">
        <v>477</v>
      </c>
    </row>
    <row r="167" spans="1:4" x14ac:dyDescent="0.2">
      <c r="A167" s="5">
        <f t="shared" si="2"/>
        <v>157</v>
      </c>
      <c r="B167" s="59" t="s">
        <v>478</v>
      </c>
      <c r="D167" s="60" t="s">
        <v>479</v>
      </c>
    </row>
    <row r="168" spans="1:4" x14ac:dyDescent="0.2">
      <c r="A168" s="5">
        <f t="shared" si="2"/>
        <v>158</v>
      </c>
      <c r="B168" s="59" t="s">
        <v>480</v>
      </c>
      <c r="D168" s="60" t="s">
        <v>481</v>
      </c>
    </row>
    <row r="169" spans="1:4" x14ac:dyDescent="0.2">
      <c r="A169" s="5">
        <f t="shared" si="2"/>
        <v>159</v>
      </c>
      <c r="B169" s="59" t="s">
        <v>482</v>
      </c>
      <c r="D169" s="60" t="s">
        <v>483</v>
      </c>
    </row>
    <row r="170" spans="1:4" x14ac:dyDescent="0.2">
      <c r="A170" s="5">
        <f t="shared" si="2"/>
        <v>160</v>
      </c>
      <c r="B170" s="30"/>
    </row>
    <row r="171" spans="1:4" x14ac:dyDescent="0.2">
      <c r="A171" s="5">
        <f t="shared" si="2"/>
        <v>161</v>
      </c>
      <c r="B171" s="8" t="s">
        <v>484</v>
      </c>
    </row>
    <row r="172" spans="1:4" x14ac:dyDescent="0.2">
      <c r="A172" s="5">
        <f t="shared" si="2"/>
        <v>162</v>
      </c>
      <c r="B172" s="59" t="s">
        <v>485</v>
      </c>
      <c r="D172" s="60" t="s">
        <v>486</v>
      </c>
    </row>
    <row r="173" spans="1:4" x14ac:dyDescent="0.2">
      <c r="A173" s="5">
        <f t="shared" si="2"/>
        <v>163</v>
      </c>
      <c r="B173" s="59" t="s">
        <v>487</v>
      </c>
      <c r="D173" s="60" t="s">
        <v>488</v>
      </c>
    </row>
    <row r="174" spans="1:4" x14ac:dyDescent="0.2">
      <c r="A174" s="5">
        <f t="shared" si="2"/>
        <v>164</v>
      </c>
      <c r="B174" s="59" t="s">
        <v>489</v>
      </c>
      <c r="D174" s="60" t="s">
        <v>490</v>
      </c>
    </row>
    <row r="175" spans="1:4" x14ac:dyDescent="0.2">
      <c r="A175" s="5">
        <f t="shared" si="2"/>
        <v>165</v>
      </c>
      <c r="B175" s="59" t="s">
        <v>491</v>
      </c>
      <c r="D175" s="60" t="s">
        <v>492</v>
      </c>
    </row>
    <row r="176" spans="1:4" x14ac:dyDescent="0.2">
      <c r="A176" s="5">
        <f t="shared" si="2"/>
        <v>166</v>
      </c>
    </row>
    <row r="177" spans="1:4" x14ac:dyDescent="0.2">
      <c r="A177" s="5">
        <f t="shared" si="2"/>
        <v>167</v>
      </c>
      <c r="B177" s="235" t="s">
        <v>493</v>
      </c>
    </row>
    <row r="178" spans="1:4" x14ac:dyDescent="0.2">
      <c r="A178" s="5">
        <f t="shared" si="2"/>
        <v>168</v>
      </c>
      <c r="B178" s="235" t="s">
        <v>494</v>
      </c>
    </row>
    <row r="179" spans="1:4" x14ac:dyDescent="0.2">
      <c r="A179" s="5">
        <f t="shared" si="2"/>
        <v>169</v>
      </c>
      <c r="B179" s="59" t="s">
        <v>495</v>
      </c>
      <c r="D179" s="6" t="s">
        <v>496</v>
      </c>
    </row>
    <row r="180" spans="1:4" x14ac:dyDescent="0.2">
      <c r="A180" s="5">
        <f t="shared" si="2"/>
        <v>170</v>
      </c>
      <c r="B180" s="59" t="s">
        <v>497</v>
      </c>
      <c r="D180" s="6" t="s">
        <v>498</v>
      </c>
    </row>
    <row r="181" spans="1:4" x14ac:dyDescent="0.2">
      <c r="A181" s="5">
        <f t="shared" si="2"/>
        <v>171</v>
      </c>
      <c r="B181" s="59" t="s">
        <v>499</v>
      </c>
      <c r="D181" s="6" t="s">
        <v>500</v>
      </c>
    </row>
    <row r="182" spans="1:4" x14ac:dyDescent="0.2">
      <c r="A182" s="5">
        <f t="shared" si="2"/>
        <v>172</v>
      </c>
      <c r="B182" s="59" t="s">
        <v>501</v>
      </c>
      <c r="D182" s="6" t="s">
        <v>502</v>
      </c>
    </row>
    <row r="183" spans="1:4" x14ac:dyDescent="0.2">
      <c r="A183" s="5">
        <f t="shared" si="2"/>
        <v>173</v>
      </c>
      <c r="B183" s="59" t="s">
        <v>503</v>
      </c>
      <c r="D183" s="6" t="s">
        <v>504</v>
      </c>
    </row>
    <row r="184" spans="1:4" x14ac:dyDescent="0.2">
      <c r="A184" s="5">
        <f t="shared" si="2"/>
        <v>174</v>
      </c>
      <c r="B184" s="59" t="s">
        <v>505</v>
      </c>
      <c r="D184" s="6" t="s">
        <v>506</v>
      </c>
    </row>
    <row r="185" spans="1:4" x14ac:dyDescent="0.2">
      <c r="A185" s="5">
        <f t="shared" si="2"/>
        <v>175</v>
      </c>
      <c r="B185" s="59" t="s">
        <v>507</v>
      </c>
      <c r="D185" s="6" t="s">
        <v>508</v>
      </c>
    </row>
    <row r="186" spans="1:4" x14ac:dyDescent="0.2">
      <c r="A186" s="5">
        <f t="shared" si="2"/>
        <v>176</v>
      </c>
      <c r="B186" s="59" t="s">
        <v>509</v>
      </c>
      <c r="D186" s="6" t="s">
        <v>510</v>
      </c>
    </row>
    <row r="187" spans="1:4" x14ac:dyDescent="0.2">
      <c r="A187" s="5">
        <f t="shared" si="2"/>
        <v>177</v>
      </c>
      <c r="B187" s="59" t="s">
        <v>511</v>
      </c>
      <c r="D187" s="6" t="s">
        <v>512</v>
      </c>
    </row>
    <row r="188" spans="1:4" x14ac:dyDescent="0.2">
      <c r="A188" s="5">
        <f t="shared" si="2"/>
        <v>178</v>
      </c>
      <c r="B188" s="59" t="s">
        <v>513</v>
      </c>
      <c r="D188" s="6" t="s">
        <v>514</v>
      </c>
    </row>
    <row r="189" spans="1:4" x14ac:dyDescent="0.2">
      <c r="A189" s="5">
        <f t="shared" si="2"/>
        <v>179</v>
      </c>
      <c r="B189" s="6" t="s">
        <v>515</v>
      </c>
      <c r="D189" s="6" t="s">
        <v>516</v>
      </c>
    </row>
    <row r="190" spans="1:4" x14ac:dyDescent="0.2">
      <c r="A190" s="5">
        <f t="shared" si="2"/>
        <v>180</v>
      </c>
      <c r="B190" s="6" t="s">
        <v>517</v>
      </c>
      <c r="D190" s="6" t="s">
        <v>518</v>
      </c>
    </row>
    <row r="194" spans="2:2" x14ac:dyDescent="0.2">
      <c r="B194" s="30"/>
    </row>
    <row r="195" spans="2:2" x14ac:dyDescent="0.2">
      <c r="B195" s="30"/>
    </row>
    <row r="196" spans="2:2" x14ac:dyDescent="0.2">
      <c r="B196" s="30"/>
    </row>
    <row r="197" spans="2:2" x14ac:dyDescent="0.2">
      <c r="B197" s="30"/>
    </row>
    <row r="198" spans="2:2" x14ac:dyDescent="0.2">
      <c r="B198" s="30"/>
    </row>
    <row r="199" spans="2:2" x14ac:dyDescent="0.2">
      <c r="B199" s="30"/>
    </row>
    <row r="200" spans="2:2" x14ac:dyDescent="0.2">
      <c r="B200" s="30"/>
    </row>
    <row r="201" spans="2:2" ht="13.5" x14ac:dyDescent="0.25">
      <c r="B201" s="31"/>
    </row>
    <row r="202" spans="2:2" x14ac:dyDescent="0.2">
      <c r="B202" s="30"/>
    </row>
    <row r="203" spans="2:2" x14ac:dyDescent="0.2">
      <c r="B203" s="30"/>
    </row>
    <row r="204" spans="2:2" x14ac:dyDescent="0.2">
      <c r="B204" s="30"/>
    </row>
    <row r="205" spans="2:2" x14ac:dyDescent="0.2">
      <c r="B205" s="30"/>
    </row>
    <row r="206" spans="2:2" x14ac:dyDescent="0.2">
      <c r="B206" s="30"/>
    </row>
    <row r="207" spans="2:2" x14ac:dyDescent="0.2">
      <c r="B207" s="30"/>
    </row>
    <row r="208" spans="2:2" x14ac:dyDescent="0.2">
      <c r="B208" s="30"/>
    </row>
    <row r="209" spans="2:2" x14ac:dyDescent="0.2">
      <c r="B209" s="30"/>
    </row>
    <row r="210" spans="2:2" x14ac:dyDescent="0.2">
      <c r="B210" s="30"/>
    </row>
    <row r="211" spans="2:2" x14ac:dyDescent="0.2">
      <c r="B211" s="30"/>
    </row>
    <row r="212" spans="2:2" x14ac:dyDescent="0.2">
      <c r="B212" s="30"/>
    </row>
    <row r="213" spans="2:2" x14ac:dyDescent="0.2">
      <c r="B213" s="30"/>
    </row>
    <row r="214" spans="2:2" x14ac:dyDescent="0.2">
      <c r="B214" s="30"/>
    </row>
    <row r="215" spans="2:2" x14ac:dyDescent="0.2">
      <c r="B215" s="30"/>
    </row>
    <row r="216" spans="2:2" x14ac:dyDescent="0.2">
      <c r="B216" s="30"/>
    </row>
    <row r="217" spans="2:2" x14ac:dyDescent="0.2">
      <c r="B217" s="30"/>
    </row>
    <row r="218" spans="2:2" x14ac:dyDescent="0.2">
      <c r="B218" s="30"/>
    </row>
    <row r="219" spans="2:2" x14ac:dyDescent="0.2">
      <c r="B219" s="30"/>
    </row>
    <row r="220" spans="2:2" x14ac:dyDescent="0.2">
      <c r="B220" s="30"/>
    </row>
    <row r="221" spans="2:2" x14ac:dyDescent="0.2">
      <c r="B221" s="30"/>
    </row>
    <row r="222" spans="2:2" x14ac:dyDescent="0.2">
      <c r="B222" s="30"/>
    </row>
    <row r="223" spans="2:2" x14ac:dyDescent="0.2">
      <c r="B223" s="30"/>
    </row>
    <row r="224" spans="2:2" x14ac:dyDescent="0.2">
      <c r="B224" s="30"/>
    </row>
    <row r="225" spans="2:2" x14ac:dyDescent="0.2">
      <c r="B225" s="30"/>
    </row>
    <row r="226" spans="2:2" x14ac:dyDescent="0.2">
      <c r="B226" s="30"/>
    </row>
    <row r="227" spans="2:2" x14ac:dyDescent="0.2">
      <c r="B227" s="30"/>
    </row>
    <row r="228" spans="2:2" x14ac:dyDescent="0.2">
      <c r="B228" s="30"/>
    </row>
    <row r="229" spans="2:2" x14ac:dyDescent="0.2">
      <c r="B229" s="30"/>
    </row>
    <row r="230" spans="2:2" x14ac:dyDescent="0.2">
      <c r="B230" s="30"/>
    </row>
    <row r="231" spans="2:2" x14ac:dyDescent="0.2">
      <c r="B231" s="30"/>
    </row>
    <row r="232" spans="2:2" x14ac:dyDescent="0.2">
      <c r="B232" s="30"/>
    </row>
    <row r="233" spans="2:2" x14ac:dyDescent="0.2">
      <c r="B233" s="30"/>
    </row>
    <row r="234" spans="2:2" x14ac:dyDescent="0.2">
      <c r="B234" s="30"/>
    </row>
    <row r="235" spans="2:2" x14ac:dyDescent="0.2">
      <c r="B235" s="30"/>
    </row>
    <row r="236" spans="2:2" x14ac:dyDescent="0.2">
      <c r="B236" s="30"/>
    </row>
    <row r="237" spans="2:2" x14ac:dyDescent="0.2">
      <c r="B237" s="30"/>
    </row>
    <row r="238" spans="2:2" x14ac:dyDescent="0.2">
      <c r="B238" s="30"/>
    </row>
    <row r="239" spans="2:2" x14ac:dyDescent="0.2">
      <c r="B239" s="30"/>
    </row>
    <row r="240" spans="2:2" x14ac:dyDescent="0.2">
      <c r="B240" s="30"/>
    </row>
    <row r="241" spans="2:2" x14ac:dyDescent="0.2">
      <c r="B241" s="30"/>
    </row>
    <row r="242" spans="2:2" x14ac:dyDescent="0.2">
      <c r="B242" s="30"/>
    </row>
    <row r="243" spans="2:2" x14ac:dyDescent="0.2">
      <c r="B243" s="30"/>
    </row>
    <row r="244" spans="2:2" x14ac:dyDescent="0.2">
      <c r="B244" s="30"/>
    </row>
    <row r="245" spans="2:2" x14ac:dyDescent="0.2">
      <c r="B245" s="30"/>
    </row>
    <row r="246" spans="2:2" x14ac:dyDescent="0.2">
      <c r="B246" s="30"/>
    </row>
    <row r="247" spans="2:2" x14ac:dyDescent="0.2">
      <c r="B247" s="30"/>
    </row>
    <row r="248" spans="2:2" x14ac:dyDescent="0.2">
      <c r="B248" s="30"/>
    </row>
    <row r="249" spans="2:2" x14ac:dyDescent="0.2">
      <c r="B249" s="30"/>
    </row>
    <row r="250" spans="2:2" x14ac:dyDescent="0.2">
      <c r="B250" s="30"/>
    </row>
    <row r="251" spans="2:2" x14ac:dyDescent="0.2">
      <c r="B251" s="30"/>
    </row>
    <row r="252" spans="2:2" x14ac:dyDescent="0.2">
      <c r="B252" s="30"/>
    </row>
    <row r="253" spans="2:2" x14ac:dyDescent="0.2">
      <c r="B253" s="30"/>
    </row>
    <row r="254" spans="2:2" x14ac:dyDescent="0.2">
      <c r="B254" s="30"/>
    </row>
    <row r="255" spans="2:2" x14ac:dyDescent="0.2">
      <c r="B255" s="30"/>
    </row>
    <row r="256" spans="2:2" x14ac:dyDescent="0.2">
      <c r="B256" s="30"/>
    </row>
    <row r="257" spans="2:2" x14ac:dyDescent="0.2">
      <c r="B257" s="30"/>
    </row>
    <row r="258" spans="2:2" x14ac:dyDescent="0.2">
      <c r="B258" s="30"/>
    </row>
    <row r="259" spans="2:2" x14ac:dyDescent="0.2">
      <c r="B259" s="30"/>
    </row>
    <row r="260" spans="2:2" x14ac:dyDescent="0.2">
      <c r="B260" s="30"/>
    </row>
    <row r="261" spans="2:2" x14ac:dyDescent="0.2">
      <c r="B261" s="30"/>
    </row>
    <row r="262" spans="2:2" x14ac:dyDescent="0.2">
      <c r="B262" s="30"/>
    </row>
    <row r="263" spans="2:2" x14ac:dyDescent="0.2">
      <c r="B263" s="30"/>
    </row>
    <row r="264" spans="2:2" x14ac:dyDescent="0.2">
      <c r="B264" s="30"/>
    </row>
    <row r="265" spans="2:2" x14ac:dyDescent="0.2">
      <c r="B265" s="30"/>
    </row>
    <row r="266" spans="2:2" x14ac:dyDescent="0.2">
      <c r="B266" s="30"/>
    </row>
    <row r="267" spans="2:2" x14ac:dyDescent="0.2">
      <c r="B267" s="30"/>
    </row>
    <row r="268" spans="2:2" x14ac:dyDescent="0.2">
      <c r="B268" s="30"/>
    </row>
    <row r="269" spans="2:2" x14ac:dyDescent="0.2">
      <c r="B269" s="30"/>
    </row>
    <row r="270" spans="2:2" x14ac:dyDescent="0.2">
      <c r="B270" s="30"/>
    </row>
    <row r="271" spans="2:2" x14ac:dyDescent="0.2">
      <c r="B271" s="30"/>
    </row>
    <row r="272" spans="2:2" x14ac:dyDescent="0.2">
      <c r="B272" s="30"/>
    </row>
    <row r="273" spans="2:2" x14ac:dyDescent="0.2">
      <c r="B273" s="30"/>
    </row>
    <row r="274" spans="2:2" x14ac:dyDescent="0.2">
      <c r="B274" s="30"/>
    </row>
    <row r="275" spans="2:2" x14ac:dyDescent="0.2">
      <c r="B275" s="30"/>
    </row>
    <row r="276" spans="2:2" x14ac:dyDescent="0.2">
      <c r="B276" s="30"/>
    </row>
    <row r="277" spans="2:2" x14ac:dyDescent="0.2">
      <c r="B277" s="30"/>
    </row>
    <row r="278" spans="2:2" x14ac:dyDescent="0.2">
      <c r="B278" s="30"/>
    </row>
    <row r="279" spans="2:2" x14ac:dyDescent="0.2">
      <c r="B279" s="30"/>
    </row>
    <row r="280" spans="2:2" x14ac:dyDescent="0.2">
      <c r="B280" s="30"/>
    </row>
    <row r="281" spans="2:2" x14ac:dyDescent="0.2">
      <c r="B281" s="30"/>
    </row>
    <row r="282" spans="2:2" x14ac:dyDescent="0.2">
      <c r="B282" s="30"/>
    </row>
    <row r="283" spans="2:2" x14ac:dyDescent="0.2">
      <c r="B283" s="30"/>
    </row>
    <row r="284" spans="2:2" x14ac:dyDescent="0.2">
      <c r="B284" s="30"/>
    </row>
    <row r="285" spans="2:2" x14ac:dyDescent="0.2">
      <c r="B285" s="30"/>
    </row>
    <row r="286" spans="2:2" x14ac:dyDescent="0.2">
      <c r="B286" s="30"/>
    </row>
    <row r="287" spans="2:2" x14ac:dyDescent="0.2">
      <c r="B287" s="30"/>
    </row>
    <row r="288" spans="2:2" x14ac:dyDescent="0.2">
      <c r="B288" s="30"/>
    </row>
    <row r="289" spans="2:2" x14ac:dyDescent="0.2">
      <c r="B289" s="30"/>
    </row>
    <row r="290" spans="2:2" x14ac:dyDescent="0.2">
      <c r="B290" s="30"/>
    </row>
    <row r="291" spans="2:2" x14ac:dyDescent="0.2">
      <c r="B291" s="30"/>
    </row>
    <row r="292" spans="2:2" x14ac:dyDescent="0.2">
      <c r="B292" s="30"/>
    </row>
    <row r="293" spans="2:2" x14ac:dyDescent="0.2">
      <c r="B293" s="30"/>
    </row>
    <row r="294" spans="2:2" x14ac:dyDescent="0.2">
      <c r="B294" s="30"/>
    </row>
    <row r="295" spans="2:2" x14ac:dyDescent="0.2">
      <c r="B295" s="30"/>
    </row>
    <row r="296" spans="2:2" x14ac:dyDescent="0.2">
      <c r="B296" s="30"/>
    </row>
    <row r="297" spans="2:2" x14ac:dyDescent="0.2">
      <c r="B297" s="30"/>
    </row>
    <row r="298" spans="2:2" x14ac:dyDescent="0.2">
      <c r="B298" s="30"/>
    </row>
    <row r="299" spans="2:2" x14ac:dyDescent="0.2">
      <c r="B299" s="30"/>
    </row>
    <row r="300" spans="2:2" x14ac:dyDescent="0.2">
      <c r="B300" s="30"/>
    </row>
    <row r="301" spans="2:2" x14ac:dyDescent="0.2">
      <c r="B301" s="30"/>
    </row>
    <row r="302" spans="2:2" x14ac:dyDescent="0.2">
      <c r="B302" s="30"/>
    </row>
    <row r="303" spans="2:2" x14ac:dyDescent="0.2">
      <c r="B303" s="30"/>
    </row>
    <row r="304" spans="2:2" x14ac:dyDescent="0.2">
      <c r="B304" s="30"/>
    </row>
    <row r="305" spans="2:2" x14ac:dyDescent="0.2">
      <c r="B305" s="30"/>
    </row>
    <row r="306" spans="2:2" x14ac:dyDescent="0.2">
      <c r="B306" s="30"/>
    </row>
    <row r="307" spans="2:2" x14ac:dyDescent="0.2">
      <c r="B307" s="30"/>
    </row>
    <row r="308" spans="2:2" x14ac:dyDescent="0.2">
      <c r="B308" s="30"/>
    </row>
    <row r="309" spans="2:2" x14ac:dyDescent="0.2">
      <c r="B309" s="30"/>
    </row>
    <row r="310" spans="2:2" x14ac:dyDescent="0.2">
      <c r="B310" s="30"/>
    </row>
    <row r="311" spans="2:2" x14ac:dyDescent="0.2">
      <c r="B311" s="30"/>
    </row>
    <row r="312" spans="2:2" x14ac:dyDescent="0.2">
      <c r="B312" s="30"/>
    </row>
    <row r="313" spans="2:2" x14ac:dyDescent="0.2">
      <c r="B313" s="30"/>
    </row>
    <row r="314" spans="2:2" x14ac:dyDescent="0.2">
      <c r="B314" s="30"/>
    </row>
    <row r="315" spans="2:2" x14ac:dyDescent="0.2">
      <c r="B315" s="30"/>
    </row>
    <row r="316" spans="2:2" x14ac:dyDescent="0.2">
      <c r="B316" s="30"/>
    </row>
    <row r="317" spans="2:2" x14ac:dyDescent="0.2">
      <c r="B317" s="30"/>
    </row>
    <row r="318" spans="2:2" x14ac:dyDescent="0.2">
      <c r="B318" s="30"/>
    </row>
    <row r="319" spans="2:2" x14ac:dyDescent="0.2">
      <c r="B319" s="30"/>
    </row>
    <row r="320" spans="2:2" x14ac:dyDescent="0.2">
      <c r="B320" s="30"/>
    </row>
    <row r="321" spans="2:2" x14ac:dyDescent="0.2">
      <c r="B321" s="30"/>
    </row>
    <row r="322" spans="2:2" x14ac:dyDescent="0.2">
      <c r="B322" s="30"/>
    </row>
    <row r="323" spans="2:2" x14ac:dyDescent="0.2">
      <c r="B323" s="30"/>
    </row>
    <row r="324" spans="2:2" x14ac:dyDescent="0.2">
      <c r="B324" s="30"/>
    </row>
    <row r="325" spans="2:2" x14ac:dyDescent="0.2">
      <c r="B325" s="30"/>
    </row>
    <row r="326" spans="2:2" ht="13.5" x14ac:dyDescent="0.25">
      <c r="B326" s="31"/>
    </row>
    <row r="327" spans="2:2" x14ac:dyDescent="0.2">
      <c r="B327" s="30"/>
    </row>
    <row r="328" spans="2:2" x14ac:dyDescent="0.2">
      <c r="B328" s="30"/>
    </row>
    <row r="329" spans="2:2" x14ac:dyDescent="0.2">
      <c r="B329" s="30"/>
    </row>
    <row r="330" spans="2:2" x14ac:dyDescent="0.2">
      <c r="B330" s="30"/>
    </row>
    <row r="331" spans="2:2" x14ac:dyDescent="0.2">
      <c r="B331" s="30"/>
    </row>
    <row r="332" spans="2:2" x14ac:dyDescent="0.2">
      <c r="B332" s="30"/>
    </row>
    <row r="333" spans="2:2" x14ac:dyDescent="0.2">
      <c r="B333" s="30"/>
    </row>
    <row r="334" spans="2:2" x14ac:dyDescent="0.2">
      <c r="B334" s="30"/>
    </row>
    <row r="335" spans="2:2" x14ac:dyDescent="0.2">
      <c r="B335" s="30"/>
    </row>
    <row r="336" spans="2:2" x14ac:dyDescent="0.2">
      <c r="B336" s="30"/>
    </row>
    <row r="337" spans="2:2" x14ac:dyDescent="0.2">
      <c r="B337" s="30"/>
    </row>
    <row r="338" spans="2:2" x14ac:dyDescent="0.2">
      <c r="B338" s="30"/>
    </row>
    <row r="339" spans="2:2" x14ac:dyDescent="0.2">
      <c r="B339" s="30"/>
    </row>
    <row r="340" spans="2:2" x14ac:dyDescent="0.2">
      <c r="B340" s="30"/>
    </row>
    <row r="341" spans="2:2" x14ac:dyDescent="0.2">
      <c r="B341" s="30"/>
    </row>
    <row r="342" spans="2:2" x14ac:dyDescent="0.2">
      <c r="B342" s="30"/>
    </row>
    <row r="343" spans="2:2" x14ac:dyDescent="0.2">
      <c r="B343" s="30"/>
    </row>
    <row r="344" spans="2:2" x14ac:dyDescent="0.2">
      <c r="B344" s="30"/>
    </row>
    <row r="345" spans="2:2" x14ac:dyDescent="0.2">
      <c r="B345" s="30"/>
    </row>
    <row r="346" spans="2:2" x14ac:dyDescent="0.2">
      <c r="B346" s="30"/>
    </row>
    <row r="347" spans="2:2" x14ac:dyDescent="0.2">
      <c r="B347" s="30"/>
    </row>
    <row r="348" spans="2:2" x14ac:dyDescent="0.2">
      <c r="B348" s="30"/>
    </row>
    <row r="349" spans="2:2" x14ac:dyDescent="0.2">
      <c r="B349" s="30"/>
    </row>
    <row r="350" spans="2:2" x14ac:dyDescent="0.2">
      <c r="B350" s="30"/>
    </row>
    <row r="351" spans="2:2" x14ac:dyDescent="0.2">
      <c r="B351" s="30"/>
    </row>
    <row r="352" spans="2:2" x14ac:dyDescent="0.2">
      <c r="B352" s="30"/>
    </row>
    <row r="353" spans="2:2" x14ac:dyDescent="0.2">
      <c r="B353" s="30"/>
    </row>
    <row r="354" spans="2:2" x14ac:dyDescent="0.2">
      <c r="B354" s="30"/>
    </row>
    <row r="355" spans="2:2" x14ac:dyDescent="0.2">
      <c r="B355" s="30"/>
    </row>
    <row r="356" spans="2:2" x14ac:dyDescent="0.2">
      <c r="B356" s="30"/>
    </row>
    <row r="357" spans="2:2" x14ac:dyDescent="0.2">
      <c r="B357" s="30"/>
    </row>
    <row r="358" spans="2:2" x14ac:dyDescent="0.2">
      <c r="B358" s="30"/>
    </row>
    <row r="359" spans="2:2" x14ac:dyDescent="0.2">
      <c r="B359" s="30"/>
    </row>
    <row r="360" spans="2:2" x14ac:dyDescent="0.2">
      <c r="B360" s="30"/>
    </row>
    <row r="361" spans="2:2" x14ac:dyDescent="0.2">
      <c r="B361" s="30"/>
    </row>
    <row r="362" spans="2:2" x14ac:dyDescent="0.2">
      <c r="B362" s="30"/>
    </row>
    <row r="363" spans="2:2" x14ac:dyDescent="0.2">
      <c r="B363" s="30"/>
    </row>
    <row r="364" spans="2:2" x14ac:dyDescent="0.2">
      <c r="B364" s="30"/>
    </row>
    <row r="365" spans="2:2" x14ac:dyDescent="0.2">
      <c r="B365" s="30"/>
    </row>
    <row r="366" spans="2:2" x14ac:dyDescent="0.2">
      <c r="B366" s="30"/>
    </row>
    <row r="367" spans="2:2" x14ac:dyDescent="0.2">
      <c r="B367" s="30"/>
    </row>
    <row r="368" spans="2:2" x14ac:dyDescent="0.2">
      <c r="B368" s="30"/>
    </row>
    <row r="369" spans="2:2" x14ac:dyDescent="0.2">
      <c r="B369" s="30"/>
    </row>
    <row r="370" spans="2:2" x14ac:dyDescent="0.2">
      <c r="B370" s="30"/>
    </row>
    <row r="371" spans="2:2" x14ac:dyDescent="0.2">
      <c r="B371" s="30"/>
    </row>
    <row r="372" spans="2:2" x14ac:dyDescent="0.2">
      <c r="B372" s="30"/>
    </row>
    <row r="373" spans="2:2" x14ac:dyDescent="0.2">
      <c r="B373" s="30"/>
    </row>
    <row r="374" spans="2:2" x14ac:dyDescent="0.2">
      <c r="B374" s="30"/>
    </row>
    <row r="375" spans="2:2" x14ac:dyDescent="0.2">
      <c r="B375" s="30"/>
    </row>
    <row r="376" spans="2:2" x14ac:dyDescent="0.2">
      <c r="B376" s="30"/>
    </row>
    <row r="377" spans="2:2" x14ac:dyDescent="0.2">
      <c r="B377" s="30"/>
    </row>
    <row r="378" spans="2:2" x14ac:dyDescent="0.2">
      <c r="B378" s="30"/>
    </row>
    <row r="379" spans="2:2" x14ac:dyDescent="0.2">
      <c r="B379" s="30"/>
    </row>
    <row r="380" spans="2:2" x14ac:dyDescent="0.2">
      <c r="B380" s="30"/>
    </row>
    <row r="381" spans="2:2" x14ac:dyDescent="0.2">
      <c r="B381" s="30"/>
    </row>
    <row r="382" spans="2:2" x14ac:dyDescent="0.2">
      <c r="B382" s="30"/>
    </row>
    <row r="383" spans="2:2" x14ac:dyDescent="0.2">
      <c r="B383" s="30"/>
    </row>
    <row r="384" spans="2:2" x14ac:dyDescent="0.2">
      <c r="B384" s="30"/>
    </row>
    <row r="385" spans="2:2" x14ac:dyDescent="0.2">
      <c r="B385" s="30"/>
    </row>
    <row r="386" spans="2:2" x14ac:dyDescent="0.2">
      <c r="B386" s="30"/>
    </row>
    <row r="387" spans="2:2" x14ac:dyDescent="0.2">
      <c r="B387" s="30"/>
    </row>
    <row r="388" spans="2:2" x14ac:dyDescent="0.2">
      <c r="B388" s="30"/>
    </row>
    <row r="389" spans="2:2" x14ac:dyDescent="0.2">
      <c r="B389" s="30"/>
    </row>
    <row r="390" spans="2:2" x14ac:dyDescent="0.2">
      <c r="B390" s="30"/>
    </row>
    <row r="391" spans="2:2" x14ac:dyDescent="0.2">
      <c r="B391" s="30"/>
    </row>
    <row r="392" spans="2:2" x14ac:dyDescent="0.2">
      <c r="B392" s="30"/>
    </row>
    <row r="393" spans="2:2" x14ac:dyDescent="0.2">
      <c r="B393" s="30"/>
    </row>
    <row r="394" spans="2:2" x14ac:dyDescent="0.2">
      <c r="B394" s="30"/>
    </row>
    <row r="395" spans="2:2" x14ac:dyDescent="0.2">
      <c r="B395" s="30"/>
    </row>
    <row r="396" spans="2:2" x14ac:dyDescent="0.2">
      <c r="B396" s="30"/>
    </row>
    <row r="397" spans="2:2" x14ac:dyDescent="0.2">
      <c r="B397" s="30"/>
    </row>
    <row r="398" spans="2:2" x14ac:dyDescent="0.2">
      <c r="B398" s="30"/>
    </row>
    <row r="399" spans="2:2" x14ac:dyDescent="0.2">
      <c r="B399" s="30"/>
    </row>
    <row r="400" spans="2:2" x14ac:dyDescent="0.2">
      <c r="B400" s="30"/>
    </row>
    <row r="401" spans="2:2" x14ac:dyDescent="0.2">
      <c r="B401" s="30"/>
    </row>
    <row r="402" spans="2:2" x14ac:dyDescent="0.2">
      <c r="B402" s="30"/>
    </row>
    <row r="403" spans="2:2" x14ac:dyDescent="0.2">
      <c r="B403" s="30"/>
    </row>
    <row r="404" spans="2:2" x14ac:dyDescent="0.2">
      <c r="B404" s="30"/>
    </row>
    <row r="405" spans="2:2" x14ac:dyDescent="0.2">
      <c r="B405" s="30"/>
    </row>
    <row r="406" spans="2:2" x14ac:dyDescent="0.2">
      <c r="B406" s="30"/>
    </row>
    <row r="407" spans="2:2" x14ac:dyDescent="0.2">
      <c r="B407" s="30"/>
    </row>
    <row r="408" spans="2:2" x14ac:dyDescent="0.2">
      <c r="B408" s="30"/>
    </row>
    <row r="409" spans="2:2" x14ac:dyDescent="0.2">
      <c r="B409" s="30"/>
    </row>
    <row r="410" spans="2:2" x14ac:dyDescent="0.2">
      <c r="B410" s="30"/>
    </row>
    <row r="411" spans="2:2" x14ac:dyDescent="0.2">
      <c r="B411" s="30"/>
    </row>
    <row r="412" spans="2:2" x14ac:dyDescent="0.2">
      <c r="B412" s="30"/>
    </row>
    <row r="413" spans="2:2" x14ac:dyDescent="0.2">
      <c r="B413" s="30"/>
    </row>
    <row r="414" spans="2:2" x14ac:dyDescent="0.2">
      <c r="B414" s="30"/>
    </row>
    <row r="415" spans="2:2" x14ac:dyDescent="0.2">
      <c r="B415" s="30"/>
    </row>
    <row r="416" spans="2:2" x14ac:dyDescent="0.2">
      <c r="B416" s="30"/>
    </row>
    <row r="417" spans="2:2" x14ac:dyDescent="0.2">
      <c r="B417" s="30"/>
    </row>
    <row r="418" spans="2:2" x14ac:dyDescent="0.2">
      <c r="B418" s="30"/>
    </row>
    <row r="419" spans="2:2" x14ac:dyDescent="0.2">
      <c r="B419" s="30"/>
    </row>
    <row r="420" spans="2:2" x14ac:dyDescent="0.2">
      <c r="B420" s="30"/>
    </row>
    <row r="421" spans="2:2" x14ac:dyDescent="0.2">
      <c r="B421" s="30"/>
    </row>
    <row r="422" spans="2:2" x14ac:dyDescent="0.2">
      <c r="B422" s="30"/>
    </row>
    <row r="423" spans="2:2" x14ac:dyDescent="0.2">
      <c r="B423" s="30"/>
    </row>
    <row r="424" spans="2:2" x14ac:dyDescent="0.2">
      <c r="B424" s="30"/>
    </row>
    <row r="425" spans="2:2" x14ac:dyDescent="0.2">
      <c r="B425" s="30"/>
    </row>
    <row r="426" spans="2:2" x14ac:dyDescent="0.2">
      <c r="B426" s="30"/>
    </row>
    <row r="427" spans="2:2" x14ac:dyDescent="0.2">
      <c r="B427" s="30"/>
    </row>
    <row r="428" spans="2:2" x14ac:dyDescent="0.2">
      <c r="B428" s="30"/>
    </row>
    <row r="429" spans="2:2" x14ac:dyDescent="0.2">
      <c r="B429" s="30"/>
    </row>
    <row r="430" spans="2:2" x14ac:dyDescent="0.2">
      <c r="B430" s="30"/>
    </row>
    <row r="431" spans="2:2" x14ac:dyDescent="0.2">
      <c r="B431" s="30"/>
    </row>
    <row r="432" spans="2:2" x14ac:dyDescent="0.2">
      <c r="B432" s="30"/>
    </row>
    <row r="433" spans="2:2" x14ac:dyDescent="0.2">
      <c r="B433" s="30"/>
    </row>
    <row r="434" spans="2:2" x14ac:dyDescent="0.2">
      <c r="B434" s="30"/>
    </row>
    <row r="435" spans="2:2" x14ac:dyDescent="0.2">
      <c r="B435" s="30"/>
    </row>
    <row r="436" spans="2:2" x14ac:dyDescent="0.2">
      <c r="B436" s="30"/>
    </row>
    <row r="437" spans="2:2" x14ac:dyDescent="0.2">
      <c r="B437" s="30"/>
    </row>
    <row r="438" spans="2:2" x14ac:dyDescent="0.2">
      <c r="B438" s="30"/>
    </row>
    <row r="439" spans="2:2" x14ac:dyDescent="0.2">
      <c r="B439" s="30"/>
    </row>
    <row r="440" spans="2:2" x14ac:dyDescent="0.2">
      <c r="B440" s="30"/>
    </row>
    <row r="441" spans="2:2" x14ac:dyDescent="0.2">
      <c r="B441" s="30"/>
    </row>
    <row r="442" spans="2:2" x14ac:dyDescent="0.2">
      <c r="B442" s="30"/>
    </row>
    <row r="443" spans="2:2" x14ac:dyDescent="0.2">
      <c r="B443" s="30"/>
    </row>
    <row r="444" spans="2:2" x14ac:dyDescent="0.2">
      <c r="B444" s="30"/>
    </row>
    <row r="445" spans="2:2" x14ac:dyDescent="0.2">
      <c r="B445" s="30"/>
    </row>
    <row r="446" spans="2:2" x14ac:dyDescent="0.2">
      <c r="B446" s="30"/>
    </row>
    <row r="447" spans="2:2" x14ac:dyDescent="0.2">
      <c r="B447" s="30"/>
    </row>
    <row r="448" spans="2:2" x14ac:dyDescent="0.2">
      <c r="B448" s="30"/>
    </row>
    <row r="449" spans="2:2" x14ac:dyDescent="0.2">
      <c r="B449" s="30"/>
    </row>
    <row r="450" spans="2:2" x14ac:dyDescent="0.2">
      <c r="B450" s="30"/>
    </row>
    <row r="451" spans="2:2" x14ac:dyDescent="0.2">
      <c r="B451" s="30"/>
    </row>
    <row r="452" spans="2:2" ht="13.5" x14ac:dyDescent="0.25">
      <c r="B452" s="31"/>
    </row>
    <row r="453" spans="2:2" x14ac:dyDescent="0.2">
      <c r="B453" s="30"/>
    </row>
    <row r="454" spans="2:2" x14ac:dyDescent="0.2">
      <c r="B454" s="30"/>
    </row>
    <row r="455" spans="2:2" x14ac:dyDescent="0.2">
      <c r="B455" s="30"/>
    </row>
    <row r="456" spans="2:2" x14ac:dyDescent="0.2">
      <c r="B456" s="30"/>
    </row>
    <row r="457" spans="2:2" x14ac:dyDescent="0.2">
      <c r="B457" s="30"/>
    </row>
    <row r="458" spans="2:2" x14ac:dyDescent="0.2">
      <c r="B458" s="30"/>
    </row>
    <row r="459" spans="2:2" x14ac:dyDescent="0.2">
      <c r="B459" s="30"/>
    </row>
    <row r="460" spans="2:2" x14ac:dyDescent="0.2">
      <c r="B460" s="30"/>
    </row>
    <row r="461" spans="2:2" x14ac:dyDescent="0.2">
      <c r="B461" s="30"/>
    </row>
    <row r="462" spans="2:2" x14ac:dyDescent="0.2">
      <c r="B462" s="30"/>
    </row>
    <row r="463" spans="2:2" x14ac:dyDescent="0.2">
      <c r="B463" s="30"/>
    </row>
    <row r="464" spans="2:2" x14ac:dyDescent="0.2">
      <c r="B464" s="30"/>
    </row>
    <row r="465" spans="2:2" x14ac:dyDescent="0.2">
      <c r="B465" s="30"/>
    </row>
    <row r="466" spans="2:2" x14ac:dyDescent="0.2">
      <c r="B466" s="30"/>
    </row>
    <row r="467" spans="2:2" x14ac:dyDescent="0.2">
      <c r="B467" s="30"/>
    </row>
    <row r="468" spans="2:2" x14ac:dyDescent="0.2">
      <c r="B468" s="30"/>
    </row>
    <row r="469" spans="2:2" x14ac:dyDescent="0.2">
      <c r="B469" s="30"/>
    </row>
    <row r="470" spans="2:2" x14ac:dyDescent="0.2">
      <c r="B470" s="30"/>
    </row>
    <row r="471" spans="2:2" x14ac:dyDescent="0.2">
      <c r="B471" s="30"/>
    </row>
    <row r="472" spans="2:2" x14ac:dyDescent="0.2">
      <c r="B472" s="30"/>
    </row>
    <row r="473" spans="2:2" x14ac:dyDescent="0.2">
      <c r="B473" s="30"/>
    </row>
    <row r="474" spans="2:2" x14ac:dyDescent="0.2">
      <c r="B474" s="30"/>
    </row>
    <row r="475" spans="2:2" x14ac:dyDescent="0.2">
      <c r="B475" s="30"/>
    </row>
    <row r="476" spans="2:2" x14ac:dyDescent="0.2">
      <c r="B476" s="30"/>
    </row>
    <row r="477" spans="2:2" x14ac:dyDescent="0.2">
      <c r="B477" s="30"/>
    </row>
    <row r="478" spans="2:2" x14ac:dyDescent="0.2">
      <c r="B478" s="30"/>
    </row>
    <row r="479" spans="2:2" x14ac:dyDescent="0.2">
      <c r="B479" s="30"/>
    </row>
    <row r="480" spans="2:2" x14ac:dyDescent="0.2">
      <c r="B480" s="30"/>
    </row>
    <row r="481" spans="2:2" x14ac:dyDescent="0.2">
      <c r="B481" s="30"/>
    </row>
    <row r="482" spans="2:2" x14ac:dyDescent="0.2">
      <c r="B482" s="30"/>
    </row>
    <row r="483" spans="2:2" x14ac:dyDescent="0.2">
      <c r="B483" s="30"/>
    </row>
    <row r="484" spans="2:2" x14ac:dyDescent="0.2">
      <c r="B484" s="30"/>
    </row>
    <row r="485" spans="2:2" x14ac:dyDescent="0.2">
      <c r="B485" s="30"/>
    </row>
    <row r="486" spans="2:2" x14ac:dyDescent="0.2">
      <c r="B486" s="30"/>
    </row>
    <row r="487" spans="2:2" x14ac:dyDescent="0.2">
      <c r="B487" s="30"/>
    </row>
    <row r="488" spans="2:2" x14ac:dyDescent="0.2">
      <c r="B488" s="30"/>
    </row>
    <row r="489" spans="2:2" x14ac:dyDescent="0.2">
      <c r="B489" s="30"/>
    </row>
    <row r="490" spans="2:2" x14ac:dyDescent="0.2">
      <c r="B490" s="30"/>
    </row>
    <row r="491" spans="2:2" x14ac:dyDescent="0.2">
      <c r="B491" s="30"/>
    </row>
    <row r="492" spans="2:2" x14ac:dyDescent="0.2">
      <c r="B492" s="30"/>
    </row>
    <row r="493" spans="2:2" x14ac:dyDescent="0.2">
      <c r="B493" s="30"/>
    </row>
    <row r="494" spans="2:2" x14ac:dyDescent="0.2">
      <c r="B494" s="30"/>
    </row>
    <row r="495" spans="2:2" x14ac:dyDescent="0.2">
      <c r="B495" s="30"/>
    </row>
    <row r="496" spans="2:2" x14ac:dyDescent="0.2">
      <c r="B496" s="30"/>
    </row>
    <row r="497" spans="2:2" x14ac:dyDescent="0.2">
      <c r="B497" s="30"/>
    </row>
    <row r="498" spans="2:2" x14ac:dyDescent="0.2">
      <c r="B498" s="30"/>
    </row>
    <row r="499" spans="2:2" x14ac:dyDescent="0.2">
      <c r="B499" s="30"/>
    </row>
    <row r="500" spans="2:2" x14ac:dyDescent="0.2">
      <c r="B500" s="30"/>
    </row>
    <row r="501" spans="2:2" x14ac:dyDescent="0.2">
      <c r="B501" s="30"/>
    </row>
    <row r="502" spans="2:2" x14ac:dyDescent="0.2">
      <c r="B502" s="30"/>
    </row>
    <row r="503" spans="2:2" x14ac:dyDescent="0.2">
      <c r="B503" s="30"/>
    </row>
    <row r="504" spans="2:2" x14ac:dyDescent="0.2">
      <c r="B504" s="30"/>
    </row>
    <row r="505" spans="2:2" x14ac:dyDescent="0.2">
      <c r="B505" s="30"/>
    </row>
    <row r="506" spans="2:2" x14ac:dyDescent="0.2">
      <c r="B506" s="30"/>
    </row>
    <row r="507" spans="2:2" x14ac:dyDescent="0.2">
      <c r="B507" s="30"/>
    </row>
    <row r="508" spans="2:2" x14ac:dyDescent="0.2">
      <c r="B508" s="30"/>
    </row>
    <row r="509" spans="2:2" x14ac:dyDescent="0.2">
      <c r="B509" s="30"/>
    </row>
    <row r="510" spans="2:2" x14ac:dyDescent="0.2">
      <c r="B510" s="30"/>
    </row>
    <row r="511" spans="2:2" x14ac:dyDescent="0.2">
      <c r="B511" s="30"/>
    </row>
    <row r="512" spans="2:2" x14ac:dyDescent="0.2">
      <c r="B512" s="30"/>
    </row>
    <row r="513" spans="2:2" x14ac:dyDescent="0.2">
      <c r="B513" s="30"/>
    </row>
    <row r="514" spans="2:2" x14ac:dyDescent="0.2">
      <c r="B514" s="30"/>
    </row>
    <row r="515" spans="2:2" x14ac:dyDescent="0.2">
      <c r="B515" s="30"/>
    </row>
    <row r="516" spans="2:2" x14ac:dyDescent="0.2">
      <c r="B516" s="30"/>
    </row>
    <row r="517" spans="2:2" x14ac:dyDescent="0.2">
      <c r="B517" s="30"/>
    </row>
    <row r="518" spans="2:2" x14ac:dyDescent="0.2">
      <c r="B518" s="30"/>
    </row>
    <row r="519" spans="2:2" x14ac:dyDescent="0.2">
      <c r="B519" s="30"/>
    </row>
    <row r="520" spans="2:2" x14ac:dyDescent="0.2">
      <c r="B520" s="30"/>
    </row>
    <row r="521" spans="2:2" x14ac:dyDescent="0.2">
      <c r="B521" s="30"/>
    </row>
    <row r="522" spans="2:2" x14ac:dyDescent="0.2">
      <c r="B522" s="30"/>
    </row>
    <row r="523" spans="2:2" x14ac:dyDescent="0.2">
      <c r="B523" s="30"/>
    </row>
    <row r="524" spans="2:2" x14ac:dyDescent="0.2">
      <c r="B524" s="30"/>
    </row>
    <row r="525" spans="2:2" x14ac:dyDescent="0.2">
      <c r="B525" s="30"/>
    </row>
    <row r="526" spans="2:2" x14ac:dyDescent="0.2">
      <c r="B526" s="30"/>
    </row>
    <row r="527" spans="2:2" x14ac:dyDescent="0.2">
      <c r="B527" s="30"/>
    </row>
    <row r="528" spans="2:2" x14ac:dyDescent="0.2">
      <c r="B528" s="30"/>
    </row>
    <row r="529" spans="2:2" x14ac:dyDescent="0.2">
      <c r="B529" s="30"/>
    </row>
    <row r="530" spans="2:2" x14ac:dyDescent="0.2">
      <c r="B530" s="30"/>
    </row>
    <row r="531" spans="2:2" x14ac:dyDescent="0.2">
      <c r="B531" s="30"/>
    </row>
    <row r="532" spans="2:2" x14ac:dyDescent="0.2">
      <c r="B532" s="30"/>
    </row>
    <row r="533" spans="2:2" x14ac:dyDescent="0.2">
      <c r="B533" s="30"/>
    </row>
    <row r="534" spans="2:2" x14ac:dyDescent="0.2">
      <c r="B534" s="30"/>
    </row>
    <row r="535" spans="2:2" x14ac:dyDescent="0.2">
      <c r="B535" s="30"/>
    </row>
    <row r="536" spans="2:2" x14ac:dyDescent="0.2">
      <c r="B536" s="30"/>
    </row>
    <row r="537" spans="2:2" x14ac:dyDescent="0.2">
      <c r="B537" s="30"/>
    </row>
    <row r="538" spans="2:2" x14ac:dyDescent="0.2">
      <c r="B538" s="30"/>
    </row>
    <row r="539" spans="2:2" x14ac:dyDescent="0.2">
      <c r="B539" s="30"/>
    </row>
    <row r="540" spans="2:2" x14ac:dyDescent="0.2">
      <c r="B540" s="30"/>
    </row>
    <row r="541" spans="2:2" x14ac:dyDescent="0.2">
      <c r="B541" s="30"/>
    </row>
    <row r="542" spans="2:2" x14ac:dyDescent="0.2">
      <c r="B542" s="30"/>
    </row>
    <row r="543" spans="2:2" x14ac:dyDescent="0.2">
      <c r="B543" s="30"/>
    </row>
    <row r="544" spans="2:2" x14ac:dyDescent="0.2">
      <c r="B544" s="30"/>
    </row>
    <row r="545" spans="2:2" x14ac:dyDescent="0.2">
      <c r="B545" s="30"/>
    </row>
    <row r="546" spans="2:2" x14ac:dyDescent="0.2">
      <c r="B546" s="30"/>
    </row>
    <row r="547" spans="2:2" x14ac:dyDescent="0.2">
      <c r="B547" s="30"/>
    </row>
    <row r="548" spans="2:2" x14ac:dyDescent="0.2">
      <c r="B548" s="30"/>
    </row>
    <row r="549" spans="2:2" x14ac:dyDescent="0.2">
      <c r="B549" s="30"/>
    </row>
    <row r="550" spans="2:2" x14ac:dyDescent="0.2">
      <c r="B550" s="30"/>
    </row>
    <row r="551" spans="2:2" x14ac:dyDescent="0.2">
      <c r="B551" s="30"/>
    </row>
    <row r="552" spans="2:2" x14ac:dyDescent="0.2">
      <c r="B552" s="30"/>
    </row>
    <row r="553" spans="2:2" x14ac:dyDescent="0.2">
      <c r="B553" s="30"/>
    </row>
    <row r="554" spans="2:2" x14ac:dyDescent="0.2">
      <c r="B554" s="30"/>
    </row>
    <row r="555" spans="2:2" x14ac:dyDescent="0.2">
      <c r="B555" s="30"/>
    </row>
    <row r="556" spans="2:2" x14ac:dyDescent="0.2">
      <c r="B556" s="30"/>
    </row>
    <row r="557" spans="2:2" x14ac:dyDescent="0.2">
      <c r="B557" s="30"/>
    </row>
    <row r="558" spans="2:2" x14ac:dyDescent="0.2">
      <c r="B558" s="30"/>
    </row>
    <row r="559" spans="2:2" x14ac:dyDescent="0.2">
      <c r="B559" s="30"/>
    </row>
    <row r="560" spans="2:2" x14ac:dyDescent="0.2">
      <c r="B560" s="30"/>
    </row>
    <row r="561" spans="2:2" x14ac:dyDescent="0.2">
      <c r="B561" s="30"/>
    </row>
    <row r="562" spans="2:2" x14ac:dyDescent="0.2">
      <c r="B562" s="30"/>
    </row>
    <row r="563" spans="2:2" x14ac:dyDescent="0.2">
      <c r="B563" s="30"/>
    </row>
    <row r="564" spans="2:2" x14ac:dyDescent="0.2">
      <c r="B564" s="30"/>
    </row>
    <row r="565" spans="2:2" x14ac:dyDescent="0.2">
      <c r="B565" s="30"/>
    </row>
    <row r="566" spans="2:2" x14ac:dyDescent="0.2">
      <c r="B566" s="30"/>
    </row>
    <row r="567" spans="2:2" x14ac:dyDescent="0.2">
      <c r="B567" s="30"/>
    </row>
    <row r="568" spans="2:2" x14ac:dyDescent="0.2">
      <c r="B568" s="30"/>
    </row>
    <row r="569" spans="2:2" x14ac:dyDescent="0.2">
      <c r="B569" s="30"/>
    </row>
    <row r="570" spans="2:2" x14ac:dyDescent="0.2">
      <c r="B570" s="30"/>
    </row>
    <row r="571" spans="2:2" x14ac:dyDescent="0.2">
      <c r="B571" s="30"/>
    </row>
    <row r="572" spans="2:2" x14ac:dyDescent="0.2">
      <c r="B572" s="30"/>
    </row>
    <row r="573" spans="2:2" x14ac:dyDescent="0.2">
      <c r="B573" s="30"/>
    </row>
    <row r="574" spans="2:2" x14ac:dyDescent="0.2">
      <c r="B574" s="30"/>
    </row>
    <row r="575" spans="2:2" x14ac:dyDescent="0.2">
      <c r="B575" s="30"/>
    </row>
    <row r="576" spans="2:2" x14ac:dyDescent="0.2">
      <c r="B576" s="30"/>
    </row>
    <row r="577" spans="2:2" x14ac:dyDescent="0.2">
      <c r="B577" s="30"/>
    </row>
    <row r="578" spans="2:2" x14ac:dyDescent="0.2">
      <c r="B578" s="30"/>
    </row>
    <row r="579" spans="2:2" x14ac:dyDescent="0.2">
      <c r="B579" s="30"/>
    </row>
    <row r="580" spans="2:2" x14ac:dyDescent="0.2">
      <c r="B580" s="30"/>
    </row>
    <row r="581" spans="2:2" x14ac:dyDescent="0.2">
      <c r="B581" s="30"/>
    </row>
    <row r="582" spans="2:2" x14ac:dyDescent="0.2">
      <c r="B582" s="30"/>
    </row>
    <row r="583" spans="2:2" x14ac:dyDescent="0.2">
      <c r="B583" s="30"/>
    </row>
    <row r="584" spans="2:2" x14ac:dyDescent="0.2">
      <c r="B584" s="30"/>
    </row>
    <row r="585" spans="2:2" ht="13.5" x14ac:dyDescent="0.25">
      <c r="B585" s="31"/>
    </row>
    <row r="586" spans="2:2" x14ac:dyDescent="0.2">
      <c r="B586" s="30"/>
    </row>
    <row r="587" spans="2:2" x14ac:dyDescent="0.2">
      <c r="B587" s="30"/>
    </row>
    <row r="588" spans="2:2" x14ac:dyDescent="0.2">
      <c r="B588" s="30"/>
    </row>
    <row r="589" spans="2:2" x14ac:dyDescent="0.2">
      <c r="B589" s="30"/>
    </row>
    <row r="590" spans="2:2" x14ac:dyDescent="0.2">
      <c r="B590" s="30"/>
    </row>
    <row r="591" spans="2:2" x14ac:dyDescent="0.2">
      <c r="B591" s="30"/>
    </row>
    <row r="592" spans="2:2" x14ac:dyDescent="0.2">
      <c r="B592" s="30"/>
    </row>
    <row r="593" spans="2:2" x14ac:dyDescent="0.2">
      <c r="B593" s="30"/>
    </row>
    <row r="594" spans="2:2" x14ac:dyDescent="0.2">
      <c r="B594" s="30"/>
    </row>
    <row r="595" spans="2:2" x14ac:dyDescent="0.2">
      <c r="B595" s="30"/>
    </row>
    <row r="596" spans="2:2" x14ac:dyDescent="0.2">
      <c r="B596" s="30"/>
    </row>
    <row r="597" spans="2:2" x14ac:dyDescent="0.2">
      <c r="B597" s="30"/>
    </row>
    <row r="598" spans="2:2" x14ac:dyDescent="0.2">
      <c r="B598" s="30"/>
    </row>
    <row r="599" spans="2:2" x14ac:dyDescent="0.2">
      <c r="B599" s="30"/>
    </row>
    <row r="600" spans="2:2" x14ac:dyDescent="0.2">
      <c r="B600" s="30"/>
    </row>
    <row r="601" spans="2:2" x14ac:dyDescent="0.2">
      <c r="B601" s="30"/>
    </row>
    <row r="602" spans="2:2" x14ac:dyDescent="0.2">
      <c r="B602" s="30"/>
    </row>
    <row r="603" spans="2:2" x14ac:dyDescent="0.2">
      <c r="B603" s="30"/>
    </row>
    <row r="604" spans="2:2" x14ac:dyDescent="0.2">
      <c r="B604" s="30"/>
    </row>
    <row r="605" spans="2:2" x14ac:dyDescent="0.2">
      <c r="B605" s="30"/>
    </row>
    <row r="606" spans="2:2" x14ac:dyDescent="0.2">
      <c r="B606" s="30"/>
    </row>
    <row r="607" spans="2:2" x14ac:dyDescent="0.2">
      <c r="B607" s="30"/>
    </row>
    <row r="608" spans="2:2" x14ac:dyDescent="0.2">
      <c r="B608" s="30"/>
    </row>
    <row r="609" spans="2:2" x14ac:dyDescent="0.2">
      <c r="B609" s="30"/>
    </row>
    <row r="610" spans="2:2" x14ac:dyDescent="0.2">
      <c r="B610" s="30"/>
    </row>
    <row r="611" spans="2:2" x14ac:dyDescent="0.2">
      <c r="B611" s="30"/>
    </row>
    <row r="612" spans="2:2" x14ac:dyDescent="0.2">
      <c r="B612" s="30"/>
    </row>
    <row r="613" spans="2:2" x14ac:dyDescent="0.2">
      <c r="B613" s="30"/>
    </row>
    <row r="614" spans="2:2" x14ac:dyDescent="0.2">
      <c r="B614" s="30"/>
    </row>
    <row r="615" spans="2:2" x14ac:dyDescent="0.2">
      <c r="B615" s="30"/>
    </row>
    <row r="616" spans="2:2" x14ac:dyDescent="0.2">
      <c r="B616" s="30"/>
    </row>
    <row r="617" spans="2:2" x14ac:dyDescent="0.2">
      <c r="B617" s="30"/>
    </row>
    <row r="618" spans="2:2" x14ac:dyDescent="0.2">
      <c r="B618" s="30"/>
    </row>
    <row r="619" spans="2:2" x14ac:dyDescent="0.2">
      <c r="B619" s="30"/>
    </row>
    <row r="620" spans="2:2" x14ac:dyDescent="0.2">
      <c r="B620" s="30"/>
    </row>
    <row r="621" spans="2:2" x14ac:dyDescent="0.2">
      <c r="B621" s="30"/>
    </row>
    <row r="622" spans="2:2" x14ac:dyDescent="0.2">
      <c r="B622" s="30"/>
    </row>
    <row r="623" spans="2:2" x14ac:dyDescent="0.2">
      <c r="B623" s="30"/>
    </row>
    <row r="624" spans="2:2" x14ac:dyDescent="0.2">
      <c r="B624" s="30"/>
    </row>
    <row r="625" spans="2:2" x14ac:dyDescent="0.2">
      <c r="B625" s="30"/>
    </row>
    <row r="626" spans="2:2" x14ac:dyDescent="0.2">
      <c r="B626" s="30"/>
    </row>
    <row r="627" spans="2:2" x14ac:dyDescent="0.2">
      <c r="B627" s="30"/>
    </row>
    <row r="628" spans="2:2" x14ac:dyDescent="0.2">
      <c r="B628" s="30"/>
    </row>
    <row r="629" spans="2:2" x14ac:dyDescent="0.2">
      <c r="B629" s="30"/>
    </row>
    <row r="630" spans="2:2" x14ac:dyDescent="0.2">
      <c r="B630" s="30"/>
    </row>
    <row r="631" spans="2:2" x14ac:dyDescent="0.2">
      <c r="B631" s="30"/>
    </row>
    <row r="632" spans="2:2" x14ac:dyDescent="0.2">
      <c r="B632" s="30"/>
    </row>
    <row r="633" spans="2:2" x14ac:dyDescent="0.2">
      <c r="B633" s="30"/>
    </row>
    <row r="634" spans="2:2" x14ac:dyDescent="0.2">
      <c r="B634" s="30"/>
    </row>
    <row r="635" spans="2:2" x14ac:dyDescent="0.2">
      <c r="B635" s="30"/>
    </row>
    <row r="636" spans="2:2" x14ac:dyDescent="0.2">
      <c r="B636" s="30"/>
    </row>
    <row r="637" spans="2:2" x14ac:dyDescent="0.2">
      <c r="B637" s="30"/>
    </row>
    <row r="638" spans="2:2" x14ac:dyDescent="0.2">
      <c r="B638" s="30"/>
    </row>
    <row r="639" spans="2:2" x14ac:dyDescent="0.2">
      <c r="B639" s="30"/>
    </row>
    <row r="640" spans="2:2" x14ac:dyDescent="0.2">
      <c r="B640" s="30"/>
    </row>
    <row r="641" spans="2:2" x14ac:dyDescent="0.2">
      <c r="B641" s="30"/>
    </row>
    <row r="642" spans="2:2" x14ac:dyDescent="0.2">
      <c r="B642" s="30"/>
    </row>
    <row r="643" spans="2:2" x14ac:dyDescent="0.2">
      <c r="B643" s="30"/>
    </row>
    <row r="644" spans="2:2" x14ac:dyDescent="0.2">
      <c r="B644" s="30"/>
    </row>
    <row r="645" spans="2:2" x14ac:dyDescent="0.2">
      <c r="B645" s="30"/>
    </row>
    <row r="646" spans="2:2" x14ac:dyDescent="0.2">
      <c r="B646" s="30"/>
    </row>
    <row r="647" spans="2:2" x14ac:dyDescent="0.2">
      <c r="B647" s="30"/>
    </row>
    <row r="648" spans="2:2" x14ac:dyDescent="0.2">
      <c r="B648" s="30"/>
    </row>
    <row r="649" spans="2:2" x14ac:dyDescent="0.2">
      <c r="B649" s="30"/>
    </row>
    <row r="650" spans="2:2" x14ac:dyDescent="0.2">
      <c r="B650" s="30"/>
    </row>
    <row r="651" spans="2:2" x14ac:dyDescent="0.2">
      <c r="B651" s="30"/>
    </row>
    <row r="652" spans="2:2" x14ac:dyDescent="0.2">
      <c r="B652" s="30"/>
    </row>
    <row r="653" spans="2:2" x14ac:dyDescent="0.2">
      <c r="B653" s="30"/>
    </row>
    <row r="654" spans="2:2" x14ac:dyDescent="0.2">
      <c r="B654" s="30"/>
    </row>
    <row r="655" spans="2:2" x14ac:dyDescent="0.2">
      <c r="B655" s="30"/>
    </row>
    <row r="656" spans="2:2" x14ac:dyDescent="0.2">
      <c r="B656" s="30"/>
    </row>
    <row r="657" spans="2:2" x14ac:dyDescent="0.2">
      <c r="B657" s="30"/>
    </row>
    <row r="658" spans="2:2" x14ac:dyDescent="0.2">
      <c r="B658" s="30"/>
    </row>
    <row r="659" spans="2:2" x14ac:dyDescent="0.2">
      <c r="B659" s="30"/>
    </row>
    <row r="660" spans="2:2" x14ac:dyDescent="0.2">
      <c r="B660" s="30"/>
    </row>
    <row r="661" spans="2:2" x14ac:dyDescent="0.2">
      <c r="B661" s="30"/>
    </row>
    <row r="662" spans="2:2" x14ac:dyDescent="0.2">
      <c r="B662" s="30"/>
    </row>
    <row r="663" spans="2:2" x14ac:dyDescent="0.2">
      <c r="B663" s="30"/>
    </row>
    <row r="664" spans="2:2" x14ac:dyDescent="0.2">
      <c r="B664" s="30"/>
    </row>
    <row r="665" spans="2:2" x14ac:dyDescent="0.2">
      <c r="B665" s="30"/>
    </row>
    <row r="666" spans="2:2" x14ac:dyDescent="0.2">
      <c r="B666" s="30"/>
    </row>
    <row r="667" spans="2:2" x14ac:dyDescent="0.2">
      <c r="B667" s="30"/>
    </row>
    <row r="668" spans="2:2" x14ac:dyDescent="0.2">
      <c r="B668" s="30"/>
    </row>
    <row r="669" spans="2:2" x14ac:dyDescent="0.2">
      <c r="B669" s="30"/>
    </row>
    <row r="670" spans="2:2" x14ac:dyDescent="0.2">
      <c r="B670" s="30"/>
    </row>
    <row r="671" spans="2:2" x14ac:dyDescent="0.2">
      <c r="B671" s="30"/>
    </row>
    <row r="672" spans="2:2" x14ac:dyDescent="0.2">
      <c r="B672" s="30"/>
    </row>
    <row r="673" spans="2:2" x14ac:dyDescent="0.2">
      <c r="B673" s="30"/>
    </row>
    <row r="674" spans="2:2" x14ac:dyDescent="0.2">
      <c r="B674" s="30"/>
    </row>
    <row r="675" spans="2:2" x14ac:dyDescent="0.2">
      <c r="B675" s="30"/>
    </row>
    <row r="676" spans="2:2" x14ac:dyDescent="0.2">
      <c r="B676" s="30"/>
    </row>
    <row r="677" spans="2:2" x14ac:dyDescent="0.2">
      <c r="B677" s="30"/>
    </row>
    <row r="678" spans="2:2" x14ac:dyDescent="0.2">
      <c r="B678" s="30"/>
    </row>
    <row r="679" spans="2:2" x14ac:dyDescent="0.2">
      <c r="B679" s="30"/>
    </row>
    <row r="680" spans="2:2" x14ac:dyDescent="0.2">
      <c r="B680" s="30"/>
    </row>
    <row r="681" spans="2:2" x14ac:dyDescent="0.2">
      <c r="B681" s="30"/>
    </row>
    <row r="682" spans="2:2" x14ac:dyDescent="0.2">
      <c r="B682" s="30"/>
    </row>
    <row r="683" spans="2:2" x14ac:dyDescent="0.2">
      <c r="B683" s="30"/>
    </row>
    <row r="684" spans="2:2" x14ac:dyDescent="0.2">
      <c r="B684" s="30"/>
    </row>
    <row r="685" spans="2:2" x14ac:dyDescent="0.2">
      <c r="B685" s="30"/>
    </row>
    <row r="686" spans="2:2" x14ac:dyDescent="0.2">
      <c r="B686" s="30"/>
    </row>
    <row r="687" spans="2:2" x14ac:dyDescent="0.2">
      <c r="B687" s="30"/>
    </row>
    <row r="688" spans="2:2" x14ac:dyDescent="0.2">
      <c r="B688" s="30"/>
    </row>
    <row r="689" spans="2:2" x14ac:dyDescent="0.2">
      <c r="B689" s="30"/>
    </row>
    <row r="690" spans="2:2" x14ac:dyDescent="0.2">
      <c r="B690" s="30"/>
    </row>
    <row r="691" spans="2:2" x14ac:dyDescent="0.2">
      <c r="B691" s="30"/>
    </row>
    <row r="692" spans="2:2" x14ac:dyDescent="0.2">
      <c r="B692" s="30"/>
    </row>
    <row r="693" spans="2:2" x14ac:dyDescent="0.2">
      <c r="B693" s="30"/>
    </row>
    <row r="694" spans="2:2" x14ac:dyDescent="0.2">
      <c r="B694" s="30"/>
    </row>
    <row r="695" spans="2:2" x14ac:dyDescent="0.2">
      <c r="B695" s="30"/>
    </row>
    <row r="696" spans="2:2" x14ac:dyDescent="0.2">
      <c r="B696" s="30"/>
    </row>
    <row r="697" spans="2:2" x14ac:dyDescent="0.2">
      <c r="B697" s="30"/>
    </row>
    <row r="698" spans="2:2" x14ac:dyDescent="0.2">
      <c r="B698" s="30"/>
    </row>
    <row r="699" spans="2:2" x14ac:dyDescent="0.2">
      <c r="B699" s="30"/>
    </row>
    <row r="700" spans="2:2" x14ac:dyDescent="0.2">
      <c r="B700" s="30"/>
    </row>
    <row r="701" spans="2:2" x14ac:dyDescent="0.2">
      <c r="B701" s="30"/>
    </row>
    <row r="702" spans="2:2" x14ac:dyDescent="0.2">
      <c r="B702" s="30"/>
    </row>
    <row r="703" spans="2:2" x14ac:dyDescent="0.2">
      <c r="B703" s="30"/>
    </row>
    <row r="704" spans="2:2" x14ac:dyDescent="0.2">
      <c r="B704" s="30"/>
    </row>
    <row r="705" spans="2:2" x14ac:dyDescent="0.2">
      <c r="B705" s="30"/>
    </row>
    <row r="706" spans="2:2" x14ac:dyDescent="0.2">
      <c r="B706" s="30"/>
    </row>
    <row r="707" spans="2:2" x14ac:dyDescent="0.2">
      <c r="B707" s="30"/>
    </row>
    <row r="708" spans="2:2" x14ac:dyDescent="0.2">
      <c r="B708" s="30"/>
    </row>
    <row r="709" spans="2:2" x14ac:dyDescent="0.2">
      <c r="B709" s="30"/>
    </row>
    <row r="710" spans="2:2" x14ac:dyDescent="0.2">
      <c r="B710" s="30"/>
    </row>
    <row r="711" spans="2:2" x14ac:dyDescent="0.2">
      <c r="B711" s="30"/>
    </row>
    <row r="712" spans="2:2" x14ac:dyDescent="0.2">
      <c r="B712" s="30"/>
    </row>
    <row r="713" spans="2:2" ht="13.5" x14ac:dyDescent="0.25">
      <c r="B713" s="31"/>
    </row>
    <row r="714" spans="2:2" x14ac:dyDescent="0.2">
      <c r="B714" s="30"/>
    </row>
    <row r="715" spans="2:2" x14ac:dyDescent="0.2">
      <c r="B715" s="30"/>
    </row>
    <row r="716" spans="2:2" x14ac:dyDescent="0.2">
      <c r="B716" s="30"/>
    </row>
    <row r="717" spans="2:2" x14ac:dyDescent="0.2">
      <c r="B717" s="30"/>
    </row>
    <row r="718" spans="2:2" x14ac:dyDescent="0.2">
      <c r="B718" s="30"/>
    </row>
    <row r="719" spans="2:2" x14ac:dyDescent="0.2">
      <c r="B719" s="30"/>
    </row>
    <row r="720" spans="2:2" x14ac:dyDescent="0.2">
      <c r="B720" s="30"/>
    </row>
    <row r="721" spans="2:2" x14ac:dyDescent="0.2">
      <c r="B721" s="30"/>
    </row>
    <row r="722" spans="2:2" x14ac:dyDescent="0.2">
      <c r="B722" s="30"/>
    </row>
    <row r="723" spans="2:2" x14ac:dyDescent="0.2">
      <c r="B723" s="30"/>
    </row>
    <row r="724" spans="2:2" x14ac:dyDescent="0.2">
      <c r="B724" s="30"/>
    </row>
    <row r="725" spans="2:2" x14ac:dyDescent="0.2">
      <c r="B725" s="30"/>
    </row>
    <row r="726" spans="2:2" x14ac:dyDescent="0.2">
      <c r="B726" s="30"/>
    </row>
    <row r="727" spans="2:2" x14ac:dyDescent="0.2">
      <c r="B727" s="30"/>
    </row>
    <row r="728" spans="2:2" x14ac:dyDescent="0.2">
      <c r="B728" s="30"/>
    </row>
    <row r="729" spans="2:2" x14ac:dyDescent="0.2">
      <c r="B729" s="30"/>
    </row>
    <row r="730" spans="2:2" x14ac:dyDescent="0.2">
      <c r="B730" s="30"/>
    </row>
    <row r="731" spans="2:2" x14ac:dyDescent="0.2">
      <c r="B731" s="30"/>
    </row>
    <row r="732" spans="2:2" x14ac:dyDescent="0.2">
      <c r="B732" s="30"/>
    </row>
    <row r="733" spans="2:2" x14ac:dyDescent="0.2">
      <c r="B733" s="30"/>
    </row>
    <row r="734" spans="2:2" x14ac:dyDescent="0.2">
      <c r="B734" s="30"/>
    </row>
    <row r="735" spans="2:2" x14ac:dyDescent="0.2">
      <c r="B735" s="30"/>
    </row>
    <row r="736" spans="2:2" x14ac:dyDescent="0.2">
      <c r="B736" s="30"/>
    </row>
    <row r="737" spans="2:2" x14ac:dyDescent="0.2">
      <c r="B737" s="30"/>
    </row>
    <row r="738" spans="2:2" x14ac:dyDescent="0.2">
      <c r="B738" s="30"/>
    </row>
    <row r="739" spans="2:2" x14ac:dyDescent="0.2">
      <c r="B739" s="30"/>
    </row>
    <row r="740" spans="2:2" x14ac:dyDescent="0.2">
      <c r="B740" s="30"/>
    </row>
    <row r="741" spans="2:2" x14ac:dyDescent="0.2">
      <c r="B741" s="30"/>
    </row>
    <row r="742" spans="2:2" x14ac:dyDescent="0.2">
      <c r="B742" s="30"/>
    </row>
    <row r="743" spans="2:2" x14ac:dyDescent="0.2">
      <c r="B743" s="30"/>
    </row>
    <row r="744" spans="2:2" x14ac:dyDescent="0.2">
      <c r="B744" s="30"/>
    </row>
    <row r="745" spans="2:2" x14ac:dyDescent="0.2">
      <c r="B745" s="30"/>
    </row>
    <row r="746" spans="2:2" x14ac:dyDescent="0.2">
      <c r="B746" s="30"/>
    </row>
    <row r="747" spans="2:2" x14ac:dyDescent="0.2">
      <c r="B747" s="30"/>
    </row>
    <row r="748" spans="2:2" x14ac:dyDescent="0.2">
      <c r="B748" s="30"/>
    </row>
    <row r="749" spans="2:2" x14ac:dyDescent="0.2">
      <c r="B749" s="30"/>
    </row>
    <row r="750" spans="2:2" x14ac:dyDescent="0.2">
      <c r="B750" s="30"/>
    </row>
    <row r="751" spans="2:2" x14ac:dyDescent="0.2">
      <c r="B751" s="30"/>
    </row>
    <row r="752" spans="2:2" x14ac:dyDescent="0.2">
      <c r="B752" s="30"/>
    </row>
    <row r="753" spans="2:2" x14ac:dyDescent="0.2">
      <c r="B753" s="30"/>
    </row>
    <row r="754" spans="2:2" x14ac:dyDescent="0.2">
      <c r="B754" s="30"/>
    </row>
    <row r="755" spans="2:2" x14ac:dyDescent="0.2">
      <c r="B755" s="30"/>
    </row>
    <row r="756" spans="2:2" x14ac:dyDescent="0.2">
      <c r="B756" s="30"/>
    </row>
    <row r="757" spans="2:2" x14ac:dyDescent="0.2">
      <c r="B757" s="30"/>
    </row>
    <row r="758" spans="2:2" x14ac:dyDescent="0.2">
      <c r="B758" s="30"/>
    </row>
    <row r="759" spans="2:2" x14ac:dyDescent="0.2">
      <c r="B759" s="30"/>
    </row>
    <row r="760" spans="2:2" x14ac:dyDescent="0.2">
      <c r="B760" s="30"/>
    </row>
    <row r="761" spans="2:2" x14ac:dyDescent="0.2">
      <c r="B761" s="30"/>
    </row>
    <row r="762" spans="2:2" x14ac:dyDescent="0.2">
      <c r="B762" s="30"/>
    </row>
    <row r="763" spans="2:2" x14ac:dyDescent="0.2">
      <c r="B763" s="30"/>
    </row>
    <row r="764" spans="2:2" x14ac:dyDescent="0.2">
      <c r="B764" s="30"/>
    </row>
    <row r="765" spans="2:2" x14ac:dyDescent="0.2">
      <c r="B765" s="30"/>
    </row>
  </sheetData>
  <hyperlinks>
    <hyperlink ref="C2" location="INDEX!A1" display="Index" xr:uid="{DE9A8632-CB2B-4E45-9E4D-A6774CC6468B}"/>
  </hyperlinks>
  <pageMargins left="0.7" right="0.7" top="0.75" bottom="0.75" header="0.3" footer="0.3"/>
  <pageSetup scale="76" fitToHeight="0" orientation="portrait" r:id="rId1"/>
  <rowBreaks count="3" manualBreakCount="3">
    <brk id="44" max="4" man="1"/>
    <brk id="92" max="4" man="1"/>
    <brk id="157" max="4" man="1"/>
  </rowBreaks>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2"/>
  <dimension ref="A2:D9"/>
  <sheetViews>
    <sheetView view="pageBreakPreview" zoomScale="60" zoomScaleNormal="100" workbookViewId="0">
      <selection activeCell="D2" sqref="D2:D3"/>
    </sheetView>
  </sheetViews>
  <sheetFormatPr defaultColWidth="14.42578125" defaultRowHeight="11.25" x14ac:dyDescent="0.2"/>
  <cols>
    <col min="1" max="1" width="4.7109375" style="6" customWidth="1"/>
    <col min="2" max="2" width="66.140625" style="6" customWidth="1"/>
    <col min="3" max="5" width="22.140625" style="6" customWidth="1"/>
    <col min="6" max="16384" width="14.42578125" style="6"/>
  </cols>
  <sheetData>
    <row r="2" spans="1:4" x14ac:dyDescent="0.2">
      <c r="A2" s="1"/>
      <c r="B2" s="159" t="s">
        <v>0</v>
      </c>
      <c r="C2" s="160" t="s">
        <v>1</v>
      </c>
      <c r="D2" s="9" t="str">
        <f ca="1">CONCATENATE("Schedule"," ",RIGHT(CELL("filename",$A$2),LEN(CELL("filename",$A$2))-FIND("]",CELL("filename",$A$2))))</f>
        <v>Schedule II-H-2.2</v>
      </c>
    </row>
    <row r="3" spans="1:4" x14ac:dyDescent="0.2">
      <c r="B3" s="161" t="s">
        <v>3</v>
      </c>
      <c r="D3" s="184" t="s">
        <v>4</v>
      </c>
    </row>
    <row r="4" spans="1:4" x14ac:dyDescent="0.2">
      <c r="B4" s="161" t="s">
        <v>519</v>
      </c>
    </row>
    <row r="5" spans="1:4" x14ac:dyDescent="0.2">
      <c r="B5" s="162" t="s">
        <v>6</v>
      </c>
    </row>
    <row r="6" spans="1:4" x14ac:dyDescent="0.2">
      <c r="B6" s="162" t="s">
        <v>7</v>
      </c>
    </row>
    <row r="7" spans="1:4" x14ac:dyDescent="0.2">
      <c r="B7" s="163" t="s">
        <v>104</v>
      </c>
    </row>
    <row r="9" spans="1:4" ht="312" x14ac:dyDescent="0.2">
      <c r="A9" s="6">
        <v>1</v>
      </c>
      <c r="B9" s="58" t="s">
        <v>520</v>
      </c>
    </row>
  </sheetData>
  <hyperlinks>
    <hyperlink ref="C2" location="INDEX!A1" display="Index" xr:uid="{899D8757-D1EF-4BDA-A57B-165CAC82830E}"/>
  </hyperlinks>
  <pageMargins left="0.7" right="0.7" top="0.75" bottom="0.75" header="0.3" footer="0.3"/>
  <pageSetup scale="80" orientation="portrait"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3"/>
  <dimension ref="A1:E31"/>
  <sheetViews>
    <sheetView view="pageBreakPreview" zoomScale="60" zoomScaleNormal="100" workbookViewId="0">
      <selection activeCell="E4" sqref="E4"/>
    </sheetView>
  </sheetViews>
  <sheetFormatPr defaultColWidth="14.42578125" defaultRowHeight="11.25" x14ac:dyDescent="0.2"/>
  <cols>
    <col min="1" max="1" width="4.7109375" style="6" customWidth="1"/>
    <col min="2" max="2" width="85.140625" style="6" customWidth="1"/>
    <col min="3" max="3" width="29.5703125" style="6" customWidth="1"/>
    <col min="4" max="16384" width="14.42578125" style="6"/>
  </cols>
  <sheetData>
    <row r="1" spans="1:5" x14ac:dyDescent="0.2">
      <c r="A1" s="1"/>
    </row>
    <row r="2" spans="1:5" x14ac:dyDescent="0.2">
      <c r="B2" s="159" t="s">
        <v>0</v>
      </c>
      <c r="C2" s="160" t="s">
        <v>1</v>
      </c>
      <c r="D2" s="185"/>
      <c r="E2" s="9" t="str">
        <f ca="1">CONCATENATE("Schedule"," ",RIGHT(CELL("filename",$A$1),LEN(CELL("filename",$A$1))-FIND("]",CELL("filename",$A$1))))</f>
        <v>Schedule II-H-2.3</v>
      </c>
    </row>
    <row r="3" spans="1:5" x14ac:dyDescent="0.2">
      <c r="B3" s="161" t="s">
        <v>3</v>
      </c>
      <c r="E3" s="184" t="s">
        <v>4</v>
      </c>
    </row>
    <row r="4" spans="1:5" x14ac:dyDescent="0.2">
      <c r="B4" s="161" t="s">
        <v>521</v>
      </c>
    </row>
    <row r="5" spans="1:5" x14ac:dyDescent="0.2">
      <c r="B5" s="162" t="s">
        <v>6</v>
      </c>
    </row>
    <row r="6" spans="1:5" x14ac:dyDescent="0.2">
      <c r="B6" s="162" t="s">
        <v>7</v>
      </c>
    </row>
    <row r="7" spans="1:5" x14ac:dyDescent="0.2">
      <c r="B7" s="186" t="s">
        <v>104</v>
      </c>
    </row>
    <row r="9" spans="1:5" ht="22.5" x14ac:dyDescent="0.2">
      <c r="A9" s="2" t="s">
        <v>181</v>
      </c>
      <c r="B9" s="2" t="s">
        <v>191</v>
      </c>
    </row>
    <row r="10" spans="1:5" ht="48" x14ac:dyDescent="0.2">
      <c r="A10" s="6">
        <v>1</v>
      </c>
      <c r="B10" s="58" t="s">
        <v>522</v>
      </c>
    </row>
    <row r="11" spans="1:5" ht="180" x14ac:dyDescent="0.2">
      <c r="A11" s="6">
        <f>A10+1</f>
        <v>2</v>
      </c>
      <c r="B11" s="58" t="s">
        <v>523</v>
      </c>
    </row>
    <row r="12" spans="1:5" ht="204" x14ac:dyDescent="0.2">
      <c r="A12" s="6">
        <f>A11+1</f>
        <v>3</v>
      </c>
      <c r="B12" s="58" t="s">
        <v>524</v>
      </c>
    </row>
    <row r="13" spans="1:5" ht="168" x14ac:dyDescent="0.2">
      <c r="A13" s="6">
        <f>A12+1</f>
        <v>4</v>
      </c>
      <c r="B13" s="58" t="s">
        <v>525</v>
      </c>
    </row>
    <row r="14" spans="1:5" ht="240" x14ac:dyDescent="0.2">
      <c r="A14" s="6">
        <f t="shared" ref="A14" si="0">A13+1</f>
        <v>5</v>
      </c>
      <c r="B14" s="58" t="s">
        <v>526</v>
      </c>
    </row>
    <row r="15" spans="1:5" ht="12" x14ac:dyDescent="0.2">
      <c r="B15" s="58"/>
    </row>
    <row r="16" spans="1:5" ht="12" x14ac:dyDescent="0.2">
      <c r="B16" s="58"/>
    </row>
    <row r="17" spans="2:2" ht="12" x14ac:dyDescent="0.2">
      <c r="B17" s="58"/>
    </row>
    <row r="18" spans="2:2" ht="12" x14ac:dyDescent="0.2">
      <c r="B18" s="58"/>
    </row>
    <row r="19" spans="2:2" ht="12" x14ac:dyDescent="0.2">
      <c r="B19" s="58"/>
    </row>
    <row r="20" spans="2:2" ht="12" x14ac:dyDescent="0.2">
      <c r="B20" s="58"/>
    </row>
    <row r="21" spans="2:2" ht="12" x14ac:dyDescent="0.2">
      <c r="B21" s="58"/>
    </row>
    <row r="22" spans="2:2" ht="12" x14ac:dyDescent="0.2">
      <c r="B22" s="58"/>
    </row>
    <row r="23" spans="2:2" ht="12" x14ac:dyDescent="0.2">
      <c r="B23" s="58"/>
    </row>
    <row r="24" spans="2:2" ht="12" x14ac:dyDescent="0.2">
      <c r="B24" s="58"/>
    </row>
    <row r="25" spans="2:2" ht="12" x14ac:dyDescent="0.2">
      <c r="B25" s="58"/>
    </row>
    <row r="26" spans="2:2" ht="12" x14ac:dyDescent="0.2">
      <c r="B26" s="58"/>
    </row>
    <row r="27" spans="2:2" ht="12" x14ac:dyDescent="0.2">
      <c r="B27" s="40"/>
    </row>
    <row r="28" spans="2:2" ht="12" x14ac:dyDescent="0.2">
      <c r="B28" s="40"/>
    </row>
    <row r="29" spans="2:2" ht="12" x14ac:dyDescent="0.2">
      <c r="B29" s="40"/>
    </row>
    <row r="30" spans="2:2" ht="12" x14ac:dyDescent="0.2">
      <c r="B30" s="40"/>
    </row>
    <row r="31" spans="2:2" ht="12" x14ac:dyDescent="0.2">
      <c r="B31" s="40"/>
    </row>
  </sheetData>
  <hyperlinks>
    <hyperlink ref="C2" location="INDEX!A1" display="Index" xr:uid="{A3A58620-0B84-4840-913F-E94BE1DD0EBF}"/>
  </hyperlinks>
  <pageMargins left="0.7" right="0.7" top="0.75" bottom="0.75" header="0.3" footer="0.3"/>
  <pageSetup scale="62" orientation="portrait"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P46"/>
  <sheetViews>
    <sheetView view="pageBreakPreview" zoomScale="60" zoomScaleNormal="100" workbookViewId="0">
      <selection activeCell="C43" sqref="C43"/>
    </sheetView>
  </sheetViews>
  <sheetFormatPr defaultRowHeight="12.75" x14ac:dyDescent="0.2"/>
  <cols>
    <col min="2" max="2" width="49.140625" bestFit="1" customWidth="1"/>
    <col min="8" max="11" width="9.42578125" bestFit="1" customWidth="1"/>
    <col min="13" max="16" width="9.42578125" bestFit="1" customWidth="1"/>
  </cols>
  <sheetData>
    <row r="2" spans="1:16" x14ac:dyDescent="0.2">
      <c r="B2" s="159" t="s">
        <v>0</v>
      </c>
      <c r="C2" s="160" t="s">
        <v>1</v>
      </c>
      <c r="H2" s="9" t="str">
        <f ca="1">CONCATENATE("Schedule"," ",RIGHT(CELL("filename",$A$1),LEN(CELL("filename",$A$1))-FIND("]",CELL("filename",$A$1))))</f>
        <v>Schedule II-H-2.3-1</v>
      </c>
    </row>
    <row r="3" spans="1:16" x14ac:dyDescent="0.2">
      <c r="B3" s="161" t="s">
        <v>3</v>
      </c>
      <c r="C3" s="6"/>
      <c r="H3" s="187" t="s">
        <v>4</v>
      </c>
    </row>
    <row r="4" spans="1:16" x14ac:dyDescent="0.2">
      <c r="B4" s="161" t="s">
        <v>521</v>
      </c>
      <c r="C4" s="6"/>
    </row>
    <row r="5" spans="1:16" x14ac:dyDescent="0.2">
      <c r="B5" s="162" t="s">
        <v>6</v>
      </c>
      <c r="C5" s="6"/>
    </row>
    <row r="6" spans="1:16" x14ac:dyDescent="0.2">
      <c r="B6" s="162" t="s">
        <v>7</v>
      </c>
      <c r="C6" s="6"/>
    </row>
    <row r="7" spans="1:16" x14ac:dyDescent="0.2">
      <c r="B7" s="163" t="s">
        <v>104</v>
      </c>
      <c r="C7" s="6"/>
    </row>
    <row r="9" spans="1:16" ht="14.25" customHeight="1" x14ac:dyDescent="0.2">
      <c r="A9" s="2" t="s">
        <v>181</v>
      </c>
      <c r="B9" s="2">
        <v>1</v>
      </c>
      <c r="C9" s="2">
        <v>2</v>
      </c>
      <c r="D9" s="2">
        <v>3</v>
      </c>
      <c r="E9" s="2">
        <v>4</v>
      </c>
      <c r="F9" s="2">
        <v>5</v>
      </c>
      <c r="G9" s="2">
        <v>6</v>
      </c>
    </row>
    <row r="10" spans="1:16" ht="22.5" customHeight="1" x14ac:dyDescent="0.2">
      <c r="A10" s="69">
        <v>1</v>
      </c>
      <c r="B10" s="237" t="s">
        <v>527</v>
      </c>
      <c r="C10" s="237"/>
      <c r="D10" s="237"/>
      <c r="E10" s="237"/>
      <c r="F10" s="237"/>
      <c r="G10" s="237"/>
    </row>
    <row r="11" spans="1:16" x14ac:dyDescent="0.2">
      <c r="A11" s="69">
        <f>A10+1</f>
        <v>2</v>
      </c>
      <c r="B11" s="62"/>
      <c r="C11" s="62"/>
      <c r="D11" s="62"/>
      <c r="E11" s="62"/>
      <c r="F11" s="62"/>
      <c r="G11" s="62"/>
    </row>
    <row r="12" spans="1:16" x14ac:dyDescent="0.2">
      <c r="A12" s="69">
        <f t="shared" ref="A12:A46" si="0">A11+1</f>
        <v>3</v>
      </c>
      <c r="B12" s="63" t="s">
        <v>528</v>
      </c>
      <c r="C12" s="64"/>
      <c r="D12" s="64"/>
      <c r="E12" s="64"/>
      <c r="F12" s="64"/>
      <c r="G12" s="40"/>
    </row>
    <row r="13" spans="1:16" x14ac:dyDescent="0.2">
      <c r="A13" s="69">
        <f t="shared" si="0"/>
        <v>4</v>
      </c>
      <c r="B13" s="65" t="s">
        <v>40</v>
      </c>
      <c r="C13" s="65" t="s">
        <v>291</v>
      </c>
      <c r="D13" s="65" t="s">
        <v>293</v>
      </c>
      <c r="E13" s="65" t="s">
        <v>295</v>
      </c>
      <c r="F13" s="65" t="s">
        <v>297</v>
      </c>
      <c r="G13" s="40"/>
      <c r="J13" s="227"/>
    </row>
    <row r="14" spans="1:16" x14ac:dyDescent="0.2">
      <c r="A14" s="69">
        <f t="shared" si="0"/>
        <v>5</v>
      </c>
      <c r="B14" s="66" t="s">
        <v>529</v>
      </c>
      <c r="C14" s="223">
        <v>0.40203800000000001</v>
      </c>
      <c r="D14" s="223">
        <v>2.4441000000000001E-2</v>
      </c>
      <c r="E14" s="223">
        <v>0.316633</v>
      </c>
      <c r="F14" s="231">
        <v>0.25688800000000001</v>
      </c>
      <c r="G14" s="229"/>
      <c r="I14" s="227"/>
      <c r="J14" s="227"/>
      <c r="K14" s="227"/>
      <c r="M14" s="227"/>
      <c r="N14" s="227"/>
      <c r="O14" s="227"/>
      <c r="P14" s="227"/>
    </row>
    <row r="15" spans="1:16" x14ac:dyDescent="0.2">
      <c r="A15" s="69">
        <f t="shared" si="0"/>
        <v>6</v>
      </c>
      <c r="B15" s="67" t="s">
        <v>49</v>
      </c>
      <c r="C15" s="224">
        <v>0.33565</v>
      </c>
      <c r="D15" s="224"/>
      <c r="E15" s="224">
        <v>0.66435</v>
      </c>
      <c r="F15" s="224"/>
      <c r="G15" s="89"/>
    </row>
    <row r="16" spans="1:16" x14ac:dyDescent="0.2">
      <c r="A16" s="69">
        <f t="shared" si="0"/>
        <v>7</v>
      </c>
      <c r="B16" s="67" t="s">
        <v>50</v>
      </c>
      <c r="C16" s="224">
        <v>0.25259300000000001</v>
      </c>
      <c r="D16" s="224"/>
      <c r="E16" s="224">
        <v>0.58854200000000001</v>
      </c>
      <c r="F16" s="224">
        <v>0.15886400000000001</v>
      </c>
      <c r="G16" s="89"/>
      <c r="H16" s="228"/>
      <c r="I16" s="228"/>
      <c r="J16" s="228"/>
      <c r="K16" s="228"/>
    </row>
    <row r="17" spans="1:16" x14ac:dyDescent="0.2">
      <c r="A17" s="69">
        <f t="shared" si="0"/>
        <v>8</v>
      </c>
      <c r="B17" s="67" t="s">
        <v>530</v>
      </c>
      <c r="C17" s="224"/>
      <c r="D17" s="224">
        <v>1</v>
      </c>
      <c r="E17" s="224"/>
      <c r="F17" s="224"/>
      <c r="G17" s="89"/>
    </row>
    <row r="18" spans="1:16" x14ac:dyDescent="0.2">
      <c r="A18" s="69">
        <f t="shared" si="0"/>
        <v>9</v>
      </c>
      <c r="B18" s="67" t="s">
        <v>51</v>
      </c>
      <c r="C18" s="224">
        <v>0.34780800000000001</v>
      </c>
      <c r="D18" s="224"/>
      <c r="E18" s="224">
        <v>0.65219199999999999</v>
      </c>
      <c r="F18" s="224"/>
      <c r="G18" s="89"/>
      <c r="K18" s="227"/>
      <c r="P18" s="227"/>
    </row>
    <row r="19" spans="1:16" x14ac:dyDescent="0.2">
      <c r="A19" s="69">
        <f t="shared" si="0"/>
        <v>10</v>
      </c>
      <c r="B19" s="68" t="s">
        <v>531</v>
      </c>
      <c r="C19" s="225"/>
      <c r="D19" s="225">
        <v>1</v>
      </c>
      <c r="E19" s="225"/>
      <c r="F19" s="225"/>
      <c r="G19" s="89"/>
    </row>
    <row r="20" spans="1:16" x14ac:dyDescent="0.2">
      <c r="A20" s="69">
        <f t="shared" si="0"/>
        <v>11</v>
      </c>
      <c r="B20" s="40"/>
      <c r="C20" s="40"/>
      <c r="D20" s="40"/>
      <c r="E20" s="40"/>
      <c r="F20" s="40"/>
      <c r="G20" s="40"/>
    </row>
    <row r="21" spans="1:16" x14ac:dyDescent="0.2">
      <c r="A21" s="69">
        <f t="shared" si="0"/>
        <v>12</v>
      </c>
      <c r="B21" s="63" t="s">
        <v>532</v>
      </c>
      <c r="C21" s="64"/>
      <c r="D21" s="64"/>
      <c r="E21" s="64"/>
      <c r="F21" s="64"/>
      <c r="G21" s="40"/>
    </row>
    <row r="22" spans="1:16" x14ac:dyDescent="0.2">
      <c r="A22" s="69">
        <f t="shared" si="0"/>
        <v>13</v>
      </c>
      <c r="B22" s="65" t="s">
        <v>40</v>
      </c>
      <c r="C22" s="65" t="s">
        <v>291</v>
      </c>
      <c r="D22" s="65" t="s">
        <v>293</v>
      </c>
      <c r="E22" s="65" t="s">
        <v>295</v>
      </c>
      <c r="F22" s="65" t="s">
        <v>297</v>
      </c>
      <c r="G22" s="40"/>
      <c r="K22" s="227"/>
      <c r="P22" s="227"/>
    </row>
    <row r="23" spans="1:16" x14ac:dyDescent="0.2">
      <c r="A23" s="69">
        <f t="shared" si="0"/>
        <v>14</v>
      </c>
      <c r="B23" s="66" t="s">
        <v>529</v>
      </c>
      <c r="C23" s="223">
        <v>0.483991</v>
      </c>
      <c r="D23" s="223"/>
      <c r="E23" s="223">
        <v>0.51600900000000005</v>
      </c>
      <c r="F23" s="223"/>
      <c r="G23" s="89"/>
    </row>
    <row r="24" spans="1:16" x14ac:dyDescent="0.2">
      <c r="A24" s="69">
        <f t="shared" si="0"/>
        <v>15</v>
      </c>
      <c r="B24" s="67" t="s">
        <v>49</v>
      </c>
      <c r="C24" s="224">
        <v>0.219165</v>
      </c>
      <c r="D24" s="224"/>
      <c r="E24" s="224">
        <v>0.78083499999999995</v>
      </c>
      <c r="F24" s="224"/>
      <c r="G24" s="89"/>
    </row>
    <row r="25" spans="1:16" x14ac:dyDescent="0.2">
      <c r="A25" s="69">
        <f t="shared" si="0"/>
        <v>16</v>
      </c>
      <c r="B25" s="67" t="s">
        <v>50</v>
      </c>
      <c r="C25" s="224">
        <v>0.19418099999999999</v>
      </c>
      <c r="D25" s="224">
        <v>0.29859999999999998</v>
      </c>
      <c r="E25" s="224">
        <v>0.50721899999999998</v>
      </c>
      <c r="F25" s="224"/>
      <c r="G25" s="89"/>
    </row>
    <row r="26" spans="1:16" x14ac:dyDescent="0.2">
      <c r="A26" s="69">
        <f t="shared" si="0"/>
        <v>17</v>
      </c>
      <c r="B26" s="67" t="s">
        <v>530</v>
      </c>
      <c r="C26" s="224"/>
      <c r="D26" s="224">
        <v>1</v>
      </c>
      <c r="E26" s="224"/>
      <c r="F26" s="224"/>
      <c r="G26" s="89"/>
    </row>
    <row r="27" spans="1:16" x14ac:dyDescent="0.2">
      <c r="A27" s="69">
        <f t="shared" si="0"/>
        <v>18</v>
      </c>
      <c r="B27" s="67" t="s">
        <v>51</v>
      </c>
      <c r="C27" s="224">
        <v>0.59353</v>
      </c>
      <c r="D27" s="224"/>
      <c r="E27" s="224">
        <v>0.40647</v>
      </c>
      <c r="F27" s="224"/>
      <c r="G27" s="89"/>
    </row>
    <row r="28" spans="1:16" x14ac:dyDescent="0.2">
      <c r="A28" s="69">
        <f t="shared" si="0"/>
        <v>19</v>
      </c>
      <c r="B28" s="68" t="s">
        <v>531</v>
      </c>
      <c r="C28" s="225"/>
      <c r="D28" s="225">
        <v>1</v>
      </c>
      <c r="E28" s="225"/>
      <c r="F28" s="225"/>
      <c r="G28" s="89"/>
    </row>
    <row r="29" spans="1:16" x14ac:dyDescent="0.2">
      <c r="A29" s="69">
        <f t="shared" si="0"/>
        <v>20</v>
      </c>
      <c r="B29" s="40"/>
      <c r="C29" s="40"/>
      <c r="D29" s="40"/>
      <c r="E29" s="40"/>
      <c r="F29" s="40"/>
      <c r="G29" s="40"/>
      <c r="K29" s="227"/>
    </row>
    <row r="30" spans="1:16" x14ac:dyDescent="0.2">
      <c r="A30" s="69">
        <f t="shared" si="0"/>
        <v>21</v>
      </c>
      <c r="B30" s="63" t="s">
        <v>533</v>
      </c>
      <c r="C30" s="64"/>
      <c r="D30" s="64"/>
      <c r="E30" s="64"/>
      <c r="F30" s="64"/>
      <c r="G30" s="40"/>
    </row>
    <row r="31" spans="1:16" x14ac:dyDescent="0.2">
      <c r="A31" s="69">
        <f t="shared" si="0"/>
        <v>22</v>
      </c>
      <c r="B31" s="65" t="s">
        <v>40</v>
      </c>
      <c r="C31" s="65" t="s">
        <v>303</v>
      </c>
      <c r="D31" s="65" t="s">
        <v>305</v>
      </c>
      <c r="E31" s="65" t="s">
        <v>307</v>
      </c>
      <c r="F31" s="65" t="s">
        <v>309</v>
      </c>
      <c r="G31" s="65" t="s">
        <v>311</v>
      </c>
    </row>
    <row r="32" spans="1:16" x14ac:dyDescent="0.2">
      <c r="A32" s="69">
        <f t="shared" si="0"/>
        <v>23</v>
      </c>
      <c r="B32" s="66" t="s">
        <v>529</v>
      </c>
      <c r="C32" s="223"/>
      <c r="D32" s="223">
        <v>0.201935</v>
      </c>
      <c r="E32" s="223">
        <v>0.288105</v>
      </c>
      <c r="F32" s="223">
        <v>0.30243999999999999</v>
      </c>
      <c r="G32" s="223">
        <v>0.20752100000000001</v>
      </c>
      <c r="H32" s="89"/>
    </row>
    <row r="33" spans="1:13" x14ac:dyDescent="0.2">
      <c r="A33" s="69">
        <f t="shared" si="0"/>
        <v>24</v>
      </c>
      <c r="B33" s="67" t="s">
        <v>49</v>
      </c>
      <c r="C33" s="224"/>
      <c r="D33" s="224">
        <v>0.162434</v>
      </c>
      <c r="E33" s="224">
        <v>0.47683900000000001</v>
      </c>
      <c r="F33" s="224">
        <v>0.36072700000000002</v>
      </c>
      <c r="G33" s="224"/>
      <c r="H33" s="89"/>
      <c r="J33" s="228"/>
    </row>
    <row r="34" spans="1:13" x14ac:dyDescent="0.2">
      <c r="A34" s="69">
        <f t="shared" si="0"/>
        <v>25</v>
      </c>
      <c r="B34" s="67" t="s">
        <v>50</v>
      </c>
      <c r="C34" s="224">
        <v>0.17771300000000001</v>
      </c>
      <c r="D34" s="224">
        <v>0.108888</v>
      </c>
      <c r="E34" s="224">
        <v>0.32976</v>
      </c>
      <c r="F34" s="224">
        <v>0.239121</v>
      </c>
      <c r="G34" s="224">
        <v>0.14451800000000001</v>
      </c>
      <c r="H34" s="89"/>
      <c r="I34" s="228"/>
      <c r="J34" s="228"/>
      <c r="K34" s="228"/>
      <c r="L34" s="228"/>
      <c r="M34" s="228"/>
    </row>
    <row r="35" spans="1:13" x14ac:dyDescent="0.2">
      <c r="A35" s="69">
        <f t="shared" si="0"/>
        <v>26</v>
      </c>
      <c r="B35" s="67" t="s">
        <v>530</v>
      </c>
      <c r="C35" s="224">
        <v>0.40970699999999999</v>
      </c>
      <c r="D35" s="224"/>
      <c r="E35" s="224">
        <v>0.39419700000000002</v>
      </c>
      <c r="F35" s="224">
        <v>0.18496799999999999</v>
      </c>
      <c r="G35" s="224">
        <v>1.1128000000000001E-2</v>
      </c>
      <c r="H35" s="89"/>
    </row>
    <row r="36" spans="1:13" x14ac:dyDescent="0.2">
      <c r="A36" s="69">
        <f t="shared" si="0"/>
        <v>27</v>
      </c>
      <c r="B36" s="67" t="s">
        <v>51</v>
      </c>
      <c r="C36" s="224">
        <v>0.16159599999999999</v>
      </c>
      <c r="D36" s="224">
        <v>8.0218999999999999E-2</v>
      </c>
      <c r="E36" s="224">
        <v>0.23080000000000001</v>
      </c>
      <c r="F36" s="224">
        <v>0.30477100000000001</v>
      </c>
      <c r="G36" s="224">
        <v>0.22261300000000001</v>
      </c>
      <c r="H36" s="89"/>
    </row>
    <row r="37" spans="1:13" x14ac:dyDescent="0.2">
      <c r="A37" s="69">
        <f t="shared" si="0"/>
        <v>28</v>
      </c>
      <c r="B37" s="68" t="s">
        <v>531</v>
      </c>
      <c r="C37" s="225">
        <v>0.35436200000000001</v>
      </c>
      <c r="D37" s="225"/>
      <c r="E37" s="225">
        <v>0.51935299999999995</v>
      </c>
      <c r="F37" s="225"/>
      <c r="G37" s="225">
        <v>0.12628500000000001</v>
      </c>
      <c r="H37" s="89"/>
    </row>
    <row r="38" spans="1:13" x14ac:dyDescent="0.2">
      <c r="A38" s="69">
        <f t="shared" si="0"/>
        <v>29</v>
      </c>
      <c r="B38" s="40"/>
      <c r="C38" s="40"/>
      <c r="D38" s="40"/>
      <c r="E38" s="40"/>
      <c r="F38" s="40"/>
      <c r="G38" s="40"/>
    </row>
    <row r="39" spans="1:13" x14ac:dyDescent="0.2">
      <c r="A39" s="69">
        <f t="shared" si="0"/>
        <v>30</v>
      </c>
      <c r="B39" s="63" t="s">
        <v>534</v>
      </c>
      <c r="C39" s="64"/>
      <c r="D39" s="64"/>
      <c r="E39" s="64"/>
      <c r="F39" s="64"/>
      <c r="G39" s="40"/>
    </row>
    <row r="40" spans="1:13" x14ac:dyDescent="0.2">
      <c r="A40" s="69">
        <f t="shared" si="0"/>
        <v>31</v>
      </c>
      <c r="B40" s="65" t="s">
        <v>40</v>
      </c>
      <c r="C40" s="65" t="s">
        <v>303</v>
      </c>
      <c r="D40" s="65" t="s">
        <v>305</v>
      </c>
      <c r="E40" s="65" t="s">
        <v>307</v>
      </c>
      <c r="F40" s="65" t="s">
        <v>309</v>
      </c>
      <c r="G40" s="65" t="s">
        <v>311</v>
      </c>
    </row>
    <row r="41" spans="1:13" x14ac:dyDescent="0.2">
      <c r="A41" s="69">
        <f t="shared" si="0"/>
        <v>32</v>
      </c>
      <c r="B41" s="66" t="s">
        <v>529</v>
      </c>
      <c r="C41" s="223"/>
      <c r="D41" s="223">
        <v>0.37615599999999999</v>
      </c>
      <c r="E41" s="223">
        <v>0.12908700000000001</v>
      </c>
      <c r="F41" s="223">
        <v>0.33153899999999997</v>
      </c>
      <c r="G41" s="223">
        <v>0.163218</v>
      </c>
      <c r="H41" s="89"/>
    </row>
    <row r="42" spans="1:13" x14ac:dyDescent="0.2">
      <c r="A42" s="69">
        <f t="shared" si="0"/>
        <v>33</v>
      </c>
      <c r="B42" s="67" t="s">
        <v>49</v>
      </c>
      <c r="C42" s="224"/>
      <c r="D42" s="224">
        <v>0.27904400000000001</v>
      </c>
      <c r="E42" s="224">
        <v>0.26554100000000003</v>
      </c>
      <c r="F42" s="224">
        <v>0.21776699999999999</v>
      </c>
      <c r="G42" s="224">
        <v>0.237647</v>
      </c>
      <c r="H42" s="232"/>
    </row>
    <row r="43" spans="1:13" x14ac:dyDescent="0.2">
      <c r="A43" s="69">
        <f t="shared" si="0"/>
        <v>34</v>
      </c>
      <c r="B43" s="67" t="s">
        <v>50</v>
      </c>
      <c r="C43" s="224">
        <v>0.43921399999999999</v>
      </c>
      <c r="D43" s="224"/>
      <c r="E43" s="224">
        <v>0.27585399999999999</v>
      </c>
      <c r="F43" s="224">
        <v>0.28493299999999999</v>
      </c>
      <c r="G43" s="224">
        <v>-4.7504999999999999E-2</v>
      </c>
      <c r="H43" s="89"/>
    </row>
    <row r="44" spans="1:13" x14ac:dyDescent="0.2">
      <c r="A44" s="69">
        <f t="shared" si="0"/>
        <v>35</v>
      </c>
      <c r="B44" s="67" t="s">
        <v>530</v>
      </c>
      <c r="C44" s="224">
        <v>0.52903500000000003</v>
      </c>
      <c r="D44" s="224"/>
      <c r="E44" s="224">
        <v>0.222361</v>
      </c>
      <c r="F44" s="224">
        <v>0.24860399999999999</v>
      </c>
      <c r="G44" s="224">
        <v>-0.17382800000000001</v>
      </c>
      <c r="H44" s="89"/>
    </row>
    <row r="45" spans="1:13" x14ac:dyDescent="0.2">
      <c r="A45" s="69">
        <f t="shared" si="0"/>
        <v>36</v>
      </c>
      <c r="B45" s="67" t="s">
        <v>51</v>
      </c>
      <c r="C45" s="224">
        <v>0.29847400000000002</v>
      </c>
      <c r="D45" s="224"/>
      <c r="E45" s="224">
        <v>0.25126999999999999</v>
      </c>
      <c r="F45" s="224">
        <v>0.188888</v>
      </c>
      <c r="G45" s="224">
        <v>0.26136799999999999</v>
      </c>
      <c r="H45" s="89"/>
    </row>
    <row r="46" spans="1:13" x14ac:dyDescent="0.2">
      <c r="A46" s="69">
        <f t="shared" si="0"/>
        <v>37</v>
      </c>
      <c r="B46" s="68" t="s">
        <v>531</v>
      </c>
      <c r="C46" s="225">
        <v>0.49785699999999999</v>
      </c>
      <c r="D46" s="225"/>
      <c r="E46" s="225">
        <v>0.35122799999999998</v>
      </c>
      <c r="F46" s="225"/>
      <c r="G46" s="225">
        <v>0.15091499999999999</v>
      </c>
      <c r="H46" s="89"/>
    </row>
  </sheetData>
  <mergeCells count="1">
    <mergeCell ref="B10:G10"/>
  </mergeCells>
  <pageMargins left="0.7" right="0.7" top="0.75" bottom="0.75" header="0.3" footer="0.3"/>
  <pageSetup scale="81" orientation="portrait" r:id="rId1"/>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4"/>
  <dimension ref="A1:E9"/>
  <sheetViews>
    <sheetView view="pageBreakPreview" zoomScale="60" zoomScaleNormal="100" workbookViewId="0">
      <selection activeCell="C43" sqref="C43"/>
    </sheetView>
  </sheetViews>
  <sheetFormatPr defaultColWidth="14.42578125" defaultRowHeight="11.25" x14ac:dyDescent="0.2"/>
  <cols>
    <col min="1" max="1" width="4.7109375" style="6" customWidth="1"/>
    <col min="2" max="2" width="36.7109375" style="6" customWidth="1"/>
    <col min="3" max="16384" width="14.42578125" style="6"/>
  </cols>
  <sheetData>
    <row r="1" spans="1:5" x14ac:dyDescent="0.2">
      <c r="A1" s="1"/>
    </row>
    <row r="2" spans="1:5" x14ac:dyDescent="0.2">
      <c r="B2" s="159" t="s">
        <v>0</v>
      </c>
      <c r="C2" s="160" t="s">
        <v>1</v>
      </c>
      <c r="D2" s="185"/>
      <c r="E2" s="9" t="str">
        <f ca="1">CONCATENATE("Schedule"," ",RIGHT(CELL("filename",$A$1),LEN(CELL("filename",$A$1))-FIND("]",CELL("filename",$A$1))))</f>
        <v>Schedule II-H-3</v>
      </c>
    </row>
    <row r="3" spans="1:5" x14ac:dyDescent="0.2">
      <c r="B3" s="161" t="s">
        <v>3</v>
      </c>
      <c r="E3" s="184" t="s">
        <v>4</v>
      </c>
    </row>
    <row r="4" spans="1:5" x14ac:dyDescent="0.2">
      <c r="B4" s="161" t="s">
        <v>535</v>
      </c>
    </row>
    <row r="5" spans="1:5" x14ac:dyDescent="0.2">
      <c r="B5" s="162" t="s">
        <v>6</v>
      </c>
    </row>
    <row r="6" spans="1:5" x14ac:dyDescent="0.2">
      <c r="B6" s="162" t="s">
        <v>7</v>
      </c>
    </row>
    <row r="7" spans="1:5" x14ac:dyDescent="0.2">
      <c r="B7" s="186" t="s">
        <v>536</v>
      </c>
    </row>
    <row r="9" spans="1:5" x14ac:dyDescent="0.2">
      <c r="B9" s="6" t="s">
        <v>537</v>
      </c>
    </row>
  </sheetData>
  <hyperlinks>
    <hyperlink ref="C2" location="INDEX!A1" display="Index" xr:uid="{17EC83A5-805B-4542-8B99-9E9AF4DE1362}"/>
  </hyperlinks>
  <pageMargins left="0.7" right="0.7" top="0.75" bottom="0.75" header="0.3" footer="0.3"/>
  <pageSetup orientation="portrait"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5"/>
  <dimension ref="A2:P108"/>
  <sheetViews>
    <sheetView view="pageBreakPreview" topLeftCell="A73" zoomScale="60" zoomScaleNormal="100" workbookViewId="0">
      <selection activeCell="C43" sqref="C43"/>
    </sheetView>
  </sheetViews>
  <sheetFormatPr defaultColWidth="14.42578125" defaultRowHeight="11.25" x14ac:dyDescent="0.2"/>
  <cols>
    <col min="1" max="1" width="4.7109375" style="6" customWidth="1"/>
    <col min="2" max="2" width="36.7109375" style="6" bestFit="1" customWidth="1"/>
    <col min="3" max="3" width="14" style="6" customWidth="1"/>
    <col min="4" max="15" width="10.7109375" style="6" customWidth="1"/>
    <col min="16" max="16384" width="14.42578125" style="6"/>
  </cols>
  <sheetData>
    <row r="2" spans="1:16" x14ac:dyDescent="0.2">
      <c r="A2" s="1"/>
      <c r="B2" s="166" t="s">
        <v>0</v>
      </c>
      <c r="C2" s="167" t="s">
        <v>1</v>
      </c>
      <c r="P2" s="9" t="s">
        <v>538</v>
      </c>
    </row>
    <row r="3" spans="1:16" x14ac:dyDescent="0.2">
      <c r="B3" s="168" t="s">
        <v>3</v>
      </c>
      <c r="C3" s="7"/>
      <c r="D3" s="13"/>
      <c r="P3" s="9" t="s">
        <v>539</v>
      </c>
    </row>
    <row r="4" spans="1:16" x14ac:dyDescent="0.2">
      <c r="B4" s="168" t="s">
        <v>540</v>
      </c>
      <c r="C4" s="7"/>
    </row>
    <row r="5" spans="1:16" x14ac:dyDescent="0.2">
      <c r="B5" s="162" t="s">
        <v>6</v>
      </c>
      <c r="C5" s="7"/>
    </row>
    <row r="6" spans="1:16" x14ac:dyDescent="0.2">
      <c r="B6" s="162" t="s">
        <v>7</v>
      </c>
      <c r="C6" s="7"/>
    </row>
    <row r="7" spans="1:16" x14ac:dyDescent="0.2">
      <c r="B7" s="178" t="s">
        <v>536</v>
      </c>
      <c r="C7" s="7"/>
    </row>
    <row r="9" spans="1:16" x14ac:dyDescent="0.2">
      <c r="A9" s="8" t="s">
        <v>541</v>
      </c>
      <c r="C9" s="5">
        <v>1</v>
      </c>
      <c r="D9" s="5">
        <v>2</v>
      </c>
      <c r="E9" s="5">
        <v>3</v>
      </c>
      <c r="F9" s="5">
        <v>4</v>
      </c>
      <c r="G9" s="5">
        <v>5</v>
      </c>
      <c r="H9" s="5">
        <v>6</v>
      </c>
      <c r="I9" s="5">
        <v>7</v>
      </c>
      <c r="J9" s="5">
        <v>8</v>
      </c>
      <c r="K9" s="5">
        <v>9</v>
      </c>
      <c r="L9" s="5">
        <v>10</v>
      </c>
      <c r="M9" s="5">
        <v>11</v>
      </c>
      <c r="N9" s="5">
        <v>12</v>
      </c>
      <c r="O9" s="5">
        <v>13</v>
      </c>
      <c r="P9" s="5">
        <v>14</v>
      </c>
    </row>
    <row r="10" spans="1:16" ht="22.5" x14ac:dyDescent="0.2">
      <c r="A10" s="11" t="s">
        <v>15</v>
      </c>
      <c r="B10" s="11" t="s">
        <v>542</v>
      </c>
      <c r="C10" s="11" t="s">
        <v>41</v>
      </c>
      <c r="D10" s="11" t="s">
        <v>61</v>
      </c>
      <c r="E10" s="11" t="s">
        <v>62</v>
      </c>
      <c r="F10" s="11" t="s">
        <v>63</v>
      </c>
      <c r="G10" s="11" t="s">
        <v>64</v>
      </c>
      <c r="H10" s="11" t="s">
        <v>65</v>
      </c>
      <c r="I10" s="11" t="s">
        <v>66</v>
      </c>
      <c r="J10" s="11" t="s">
        <v>67</v>
      </c>
      <c r="K10" s="11" t="s">
        <v>68</v>
      </c>
      <c r="L10" s="11" t="s">
        <v>69</v>
      </c>
      <c r="M10" s="11" t="s">
        <v>70</v>
      </c>
      <c r="N10" s="11" t="s">
        <v>71</v>
      </c>
      <c r="O10" s="11" t="s">
        <v>72</v>
      </c>
      <c r="P10" s="11" t="s">
        <v>82</v>
      </c>
    </row>
    <row r="11" spans="1:16" x14ac:dyDescent="0.2">
      <c r="D11" s="3"/>
      <c r="E11" s="3"/>
      <c r="F11" s="3"/>
      <c r="G11" s="3"/>
      <c r="H11" s="3"/>
      <c r="I11" s="3"/>
      <c r="J11" s="3"/>
      <c r="K11" s="3"/>
      <c r="L11" s="3"/>
      <c r="M11" s="3"/>
      <c r="N11" s="3"/>
      <c r="O11" s="3"/>
      <c r="P11" s="3"/>
    </row>
    <row r="12" spans="1:16" x14ac:dyDescent="0.2">
      <c r="A12" s="5"/>
      <c r="B12" s="8" t="s">
        <v>23</v>
      </c>
      <c r="C12" s="22" t="s">
        <v>48</v>
      </c>
      <c r="D12" s="3"/>
      <c r="E12" s="3"/>
      <c r="F12" s="3"/>
      <c r="G12" s="3"/>
      <c r="H12" s="3"/>
      <c r="I12" s="3"/>
      <c r="J12" s="3"/>
      <c r="K12" s="3"/>
      <c r="L12" s="3"/>
      <c r="M12" s="3"/>
      <c r="N12" s="3"/>
      <c r="O12" s="3"/>
      <c r="P12" s="3"/>
    </row>
    <row r="13" spans="1:16" x14ac:dyDescent="0.2">
      <c r="A13" s="5">
        <v>1</v>
      </c>
      <c r="B13" s="17" t="s">
        <v>25</v>
      </c>
      <c r="D13" s="3">
        <f>'[1]Monthly Billing Determinants'!$C$17</f>
        <v>2405621</v>
      </c>
      <c r="E13" s="3">
        <f>'[1]Monthly Billing Determinants'!$C$18</f>
        <v>2408890</v>
      </c>
      <c r="F13" s="3">
        <f>'[1]Monthly Billing Determinants'!$C$19</f>
        <v>2414905</v>
      </c>
      <c r="G13" s="3">
        <f>'[1]Monthly Billing Determinants'!$C$20</f>
        <v>2419386</v>
      </c>
      <c r="H13" s="3">
        <f>'[1]Monthly Billing Determinants'!$C$21</f>
        <v>2423001</v>
      </c>
      <c r="I13" s="3">
        <f>'[1]Monthly Billing Determinants'!$C$22</f>
        <v>2428904</v>
      </c>
      <c r="J13" s="3">
        <f>'[1]Monthly Billing Determinants'!$C$23</f>
        <v>2433657</v>
      </c>
      <c r="K13" s="3">
        <f>'[1]Monthly Billing Determinants'!$C$24</f>
        <v>2439310</v>
      </c>
      <c r="L13" s="3">
        <f>'[1]Monthly Billing Determinants'!$C$25</f>
        <v>2443150</v>
      </c>
      <c r="M13" s="3">
        <f>'[1]Monthly Billing Determinants'!$C$26</f>
        <v>2446627</v>
      </c>
      <c r="N13" s="3">
        <f>'[1]Monthly Billing Determinants'!$C$27</f>
        <v>2450887</v>
      </c>
      <c r="O13" s="3">
        <f>'[1]Monthly Billing Determinants'!$C$28</f>
        <v>2455309</v>
      </c>
      <c r="P13" s="3">
        <f>SUM(D13:O13)</f>
        <v>29169647</v>
      </c>
    </row>
    <row r="14" spans="1:16" x14ac:dyDescent="0.2">
      <c r="A14" s="5"/>
      <c r="C14" s="22"/>
      <c r="D14" s="3"/>
      <c r="E14" s="3"/>
      <c r="F14" s="3"/>
      <c r="G14" s="3"/>
      <c r="H14" s="3"/>
      <c r="I14" s="3"/>
      <c r="J14" s="3"/>
      <c r="K14" s="3"/>
      <c r="L14" s="3"/>
      <c r="M14" s="3"/>
      <c r="N14" s="3"/>
      <c r="O14" s="3"/>
      <c r="P14" s="3"/>
    </row>
    <row r="15" spans="1:16" x14ac:dyDescent="0.2">
      <c r="A15" s="5"/>
      <c r="B15" s="8" t="s">
        <v>26</v>
      </c>
      <c r="C15" s="22" t="s">
        <v>49</v>
      </c>
      <c r="D15" s="3"/>
      <c r="E15" s="3"/>
      <c r="F15" s="3"/>
      <c r="G15" s="3"/>
      <c r="H15" s="3"/>
      <c r="I15" s="3"/>
      <c r="J15" s="3"/>
      <c r="K15" s="3"/>
      <c r="L15" s="3"/>
      <c r="M15" s="3"/>
      <c r="N15" s="3"/>
      <c r="O15" s="3"/>
      <c r="P15" s="3"/>
    </row>
    <row r="16" spans="1:16" x14ac:dyDescent="0.2">
      <c r="A16" s="5">
        <f>MAX($A$12:A15)+1</f>
        <v>2</v>
      </c>
      <c r="B16" s="17" t="s">
        <v>25</v>
      </c>
      <c r="C16" s="22"/>
      <c r="D16" s="3">
        <f>'[1]Monthly Billing Determinants'!$D$17</f>
        <v>152684</v>
      </c>
      <c r="E16" s="15">
        <f>'[1]Monthly Billing Determinants'!$D$18</f>
        <v>153685</v>
      </c>
      <c r="F16" s="15">
        <f>'[1]Monthly Billing Determinants'!$D$19</f>
        <v>154169</v>
      </c>
      <c r="G16" s="3">
        <f>'[1]Monthly Billing Determinants'!$D$20</f>
        <v>155018</v>
      </c>
      <c r="H16" s="3">
        <f>'[1]Monthly Billing Determinants'!$D$21</f>
        <v>155382</v>
      </c>
      <c r="I16" s="3">
        <f>'[1]Monthly Billing Determinants'!$D$22</f>
        <v>156012</v>
      </c>
      <c r="J16" s="3">
        <f>'[1]Monthly Billing Determinants'!$D$23</f>
        <v>156156</v>
      </c>
      <c r="K16" s="3">
        <f>'[1]Monthly Billing Determinants'!$D$24</f>
        <v>156239</v>
      </c>
      <c r="L16" s="3">
        <f>'[1]Monthly Billing Determinants'!$D$25</f>
        <v>156158</v>
      </c>
      <c r="M16" s="3">
        <f>'[1]Monthly Billing Determinants'!$D$26</f>
        <v>156412</v>
      </c>
      <c r="N16" s="3">
        <f>'[1]Monthly Billing Determinants'!$D$27</f>
        <v>156254</v>
      </c>
      <c r="O16" s="3">
        <f>'[1]Monthly Billing Determinants'!$D$28</f>
        <v>155736</v>
      </c>
      <c r="P16" s="3">
        <f>SUM(D16:O16)</f>
        <v>1863905</v>
      </c>
    </row>
    <row r="17" spans="1:16" x14ac:dyDescent="0.2">
      <c r="A17" s="5">
        <f>MAX($A$12:A16)+1</f>
        <v>3</v>
      </c>
      <c r="B17" s="17" t="s">
        <v>27</v>
      </c>
      <c r="C17" s="22"/>
      <c r="D17" s="3">
        <f>'[1]Monthly Billing Determinants'!$E$17</f>
        <v>32</v>
      </c>
      <c r="E17" s="3">
        <f>'[1]Monthly Billing Determinants'!$E$18</f>
        <v>30</v>
      </c>
      <c r="F17" s="3">
        <f>'[1]Monthly Billing Determinants'!$E$19</f>
        <v>31</v>
      </c>
      <c r="G17" s="3">
        <f>'[1]Monthly Billing Determinants'!$E$20</f>
        <v>31</v>
      </c>
      <c r="H17" s="3">
        <f>'[1]Monthly Billing Determinants'!$E$21</f>
        <v>31</v>
      </c>
      <c r="I17" s="3">
        <f>'[1]Monthly Billing Determinants'!$E$22</f>
        <v>31</v>
      </c>
      <c r="J17" s="3">
        <f>'[1]Monthly Billing Determinants'!$E$23</f>
        <v>32</v>
      </c>
      <c r="K17" s="3">
        <f>'[1]Monthly Billing Determinants'!$E$24</f>
        <v>34</v>
      </c>
      <c r="L17" s="3">
        <f>'[1]Monthly Billing Determinants'!$E$25</f>
        <v>37</v>
      </c>
      <c r="M17" s="3">
        <f>'[1]Monthly Billing Determinants'!$E$26</f>
        <v>39</v>
      </c>
      <c r="N17" s="3">
        <f>'[1]Monthly Billing Determinants'!$E$27</f>
        <v>39</v>
      </c>
      <c r="O17" s="3">
        <f>'[1]Monthly Billing Determinants'!$E$28</f>
        <v>40</v>
      </c>
      <c r="P17" s="3">
        <f>SUM(D17:O17)</f>
        <v>407</v>
      </c>
    </row>
    <row r="18" spans="1:16" x14ac:dyDescent="0.2">
      <c r="A18" s="5">
        <f>MAX($A$12:A17)+1</f>
        <v>4</v>
      </c>
      <c r="B18" s="19" t="s">
        <v>28</v>
      </c>
      <c r="C18" s="23"/>
      <c r="D18" s="4">
        <f>D16+D17</f>
        <v>152716</v>
      </c>
      <c r="E18" s="4">
        <f t="shared" ref="E18:P18" si="0">E16+E17</f>
        <v>153715</v>
      </c>
      <c r="F18" s="4">
        <f t="shared" si="0"/>
        <v>154200</v>
      </c>
      <c r="G18" s="4">
        <f t="shared" si="0"/>
        <v>155049</v>
      </c>
      <c r="H18" s="4">
        <f t="shared" si="0"/>
        <v>155413</v>
      </c>
      <c r="I18" s="4">
        <f t="shared" si="0"/>
        <v>156043</v>
      </c>
      <c r="J18" s="4">
        <f t="shared" si="0"/>
        <v>156188</v>
      </c>
      <c r="K18" s="4">
        <f t="shared" si="0"/>
        <v>156273</v>
      </c>
      <c r="L18" s="4">
        <f t="shared" si="0"/>
        <v>156195</v>
      </c>
      <c r="M18" s="4">
        <f t="shared" si="0"/>
        <v>156451</v>
      </c>
      <c r="N18" s="4">
        <f t="shared" si="0"/>
        <v>156293</v>
      </c>
      <c r="O18" s="4">
        <f t="shared" si="0"/>
        <v>155776</v>
      </c>
      <c r="P18" s="4">
        <f t="shared" si="0"/>
        <v>1864312</v>
      </c>
    </row>
    <row r="19" spans="1:16" x14ac:dyDescent="0.2">
      <c r="A19" s="5"/>
      <c r="B19" s="18"/>
      <c r="C19" s="22"/>
      <c r="D19" s="3"/>
      <c r="E19" s="3"/>
      <c r="F19" s="3"/>
      <c r="G19" s="3"/>
      <c r="H19" s="3"/>
      <c r="I19" s="3"/>
      <c r="J19" s="3"/>
      <c r="K19" s="3"/>
      <c r="L19" s="3"/>
      <c r="M19" s="3"/>
      <c r="N19" s="3"/>
      <c r="O19" s="3"/>
      <c r="P19" s="3"/>
    </row>
    <row r="20" spans="1:16" x14ac:dyDescent="0.2">
      <c r="A20" s="5"/>
      <c r="B20" s="8" t="s">
        <v>29</v>
      </c>
      <c r="C20" s="22" t="s">
        <v>50</v>
      </c>
      <c r="D20" s="3"/>
      <c r="E20" s="3"/>
      <c r="F20" s="3"/>
      <c r="G20" s="3"/>
      <c r="H20" s="3"/>
      <c r="I20" s="3"/>
      <c r="J20" s="3"/>
      <c r="K20" s="3"/>
      <c r="L20" s="3"/>
      <c r="M20" s="3"/>
      <c r="N20" s="3"/>
      <c r="O20" s="3"/>
      <c r="P20" s="3"/>
    </row>
    <row r="21" spans="1:16" x14ac:dyDescent="0.2">
      <c r="A21" s="5">
        <f>MAX($A$12:A20)+1</f>
        <v>5</v>
      </c>
      <c r="B21" s="17" t="s">
        <v>25</v>
      </c>
      <c r="C21" s="22"/>
      <c r="D21" s="3">
        <f>'[1]Monthly Billing Determinants'!$G$17</f>
        <v>146313</v>
      </c>
      <c r="E21" s="3">
        <f>'[1]Monthly Billing Determinants'!$G$18</f>
        <v>145688</v>
      </c>
      <c r="F21" s="3">
        <f>'[1]Monthly Billing Determinants'!$G$19</f>
        <v>145704</v>
      </c>
      <c r="G21" s="3">
        <f>'[1]Monthly Billing Determinants'!$G$20</f>
        <v>145502</v>
      </c>
      <c r="H21" s="3">
        <f>'[1]Monthly Billing Determinants'!$G$21</f>
        <v>145476</v>
      </c>
      <c r="I21" s="3">
        <f>'[1]Monthly Billing Determinants'!$G$22</f>
        <v>145609</v>
      </c>
      <c r="J21" s="3">
        <f>'[1]Monthly Billing Determinants'!$G$23</f>
        <v>145945</v>
      </c>
      <c r="K21" s="3">
        <f>'[1]Monthly Billing Determinants'!$G$24</f>
        <v>146394</v>
      </c>
      <c r="L21" s="3">
        <f>'[1]Monthly Billing Determinants'!$G$25</f>
        <v>146591</v>
      </c>
      <c r="M21" s="3">
        <f>'[1]Monthly Billing Determinants'!$G$26</f>
        <v>146416</v>
      </c>
      <c r="N21" s="3">
        <f>'[1]Monthly Billing Determinants'!$G$27</f>
        <v>146567</v>
      </c>
      <c r="O21" s="3">
        <f>'[1]Monthly Billing Determinants'!$G$28</f>
        <v>147146</v>
      </c>
      <c r="P21" s="3">
        <f>SUM(D21:O21)</f>
        <v>1753351</v>
      </c>
    </row>
    <row r="22" spans="1:16" x14ac:dyDescent="0.2">
      <c r="A22" s="5">
        <f>MAX($A$12:A21)+1</f>
        <v>6</v>
      </c>
      <c r="B22" s="17" t="s">
        <v>27</v>
      </c>
      <c r="C22" s="22"/>
      <c r="D22" s="3">
        <f>'[1]Monthly Billing Determinants'!$H$17</f>
        <v>3947</v>
      </c>
      <c r="E22" s="3">
        <f>'[1]Monthly Billing Determinants'!$H$18</f>
        <v>3949</v>
      </c>
      <c r="F22" s="3">
        <f>'[1]Monthly Billing Determinants'!$H$19</f>
        <v>3953</v>
      </c>
      <c r="G22" s="3">
        <f>'[1]Monthly Billing Determinants'!$H$20</f>
        <v>3955</v>
      </c>
      <c r="H22" s="3">
        <f>'[1]Monthly Billing Determinants'!$H$21</f>
        <v>3960</v>
      </c>
      <c r="I22" s="3">
        <f>'[1]Monthly Billing Determinants'!$H$22</f>
        <v>3965</v>
      </c>
      <c r="J22" s="3">
        <f>'[1]Monthly Billing Determinants'!$H$23</f>
        <v>3970</v>
      </c>
      <c r="K22" s="3">
        <f>'[1]Monthly Billing Determinants'!$H$24</f>
        <v>3996</v>
      </c>
      <c r="L22" s="3">
        <f>'[1]Monthly Billing Determinants'!$H$25</f>
        <v>4002</v>
      </c>
      <c r="M22" s="3">
        <f>'[1]Monthly Billing Determinants'!$H$26</f>
        <v>4020</v>
      </c>
      <c r="N22" s="3">
        <f>'[1]Monthly Billing Determinants'!$H$27</f>
        <v>4024</v>
      </c>
      <c r="O22" s="3">
        <f>'[1]Monthly Billing Determinants'!$H$28</f>
        <v>4024</v>
      </c>
      <c r="P22" s="3">
        <f>SUM(D22:O22)</f>
        <v>47765</v>
      </c>
    </row>
    <row r="23" spans="1:16" x14ac:dyDescent="0.2">
      <c r="A23" s="5">
        <f>MAX($A$12:A22)+1</f>
        <v>7</v>
      </c>
      <c r="B23" s="19" t="s">
        <v>28</v>
      </c>
      <c r="C23" s="23"/>
      <c r="D23" s="4">
        <f>D21+D22</f>
        <v>150260</v>
      </c>
      <c r="E23" s="4">
        <f t="shared" ref="E23:P23" si="1">E21+E22</f>
        <v>149637</v>
      </c>
      <c r="F23" s="4">
        <f t="shared" si="1"/>
        <v>149657</v>
      </c>
      <c r="G23" s="4">
        <f t="shared" si="1"/>
        <v>149457</v>
      </c>
      <c r="H23" s="4">
        <f t="shared" si="1"/>
        <v>149436</v>
      </c>
      <c r="I23" s="4">
        <f t="shared" si="1"/>
        <v>149574</v>
      </c>
      <c r="J23" s="4">
        <f t="shared" si="1"/>
        <v>149915</v>
      </c>
      <c r="K23" s="4">
        <f t="shared" si="1"/>
        <v>150390</v>
      </c>
      <c r="L23" s="4">
        <f t="shared" si="1"/>
        <v>150593</v>
      </c>
      <c r="M23" s="4">
        <f t="shared" si="1"/>
        <v>150436</v>
      </c>
      <c r="N23" s="4">
        <f t="shared" si="1"/>
        <v>150591</v>
      </c>
      <c r="O23" s="4">
        <f t="shared" si="1"/>
        <v>151170</v>
      </c>
      <c r="P23" s="4">
        <f t="shared" si="1"/>
        <v>1801116</v>
      </c>
    </row>
    <row r="24" spans="1:16" x14ac:dyDescent="0.2">
      <c r="A24" s="5"/>
      <c r="B24" s="17"/>
      <c r="C24" s="22"/>
      <c r="D24" s="3"/>
      <c r="E24" s="3"/>
      <c r="F24" s="3"/>
      <c r="G24" s="3"/>
      <c r="H24" s="3"/>
      <c r="I24" s="3"/>
      <c r="J24" s="3"/>
      <c r="K24" s="3"/>
      <c r="L24" s="3"/>
      <c r="M24" s="3"/>
      <c r="N24" s="3"/>
      <c r="O24" s="3"/>
      <c r="P24" s="3"/>
    </row>
    <row r="25" spans="1:16" x14ac:dyDescent="0.2">
      <c r="A25" s="5"/>
      <c r="B25" s="8" t="s">
        <v>30</v>
      </c>
      <c r="C25" s="22" t="s">
        <v>51</v>
      </c>
      <c r="D25" s="3"/>
      <c r="E25" s="3"/>
      <c r="F25" s="3"/>
      <c r="G25" s="3"/>
      <c r="H25" s="3"/>
      <c r="I25" s="3"/>
      <c r="J25" s="3"/>
      <c r="K25" s="3"/>
      <c r="L25" s="3"/>
      <c r="M25" s="3"/>
      <c r="N25" s="3"/>
      <c r="O25" s="3"/>
      <c r="P25" s="3"/>
    </row>
    <row r="26" spans="1:16" x14ac:dyDescent="0.2">
      <c r="A26" s="5">
        <f>MAX($A$12:A25)+1</f>
        <v>8</v>
      </c>
      <c r="B26" s="17" t="s">
        <v>25</v>
      </c>
      <c r="C26" s="22"/>
      <c r="D26" s="3">
        <f>'[1]Monthly Billing Determinants'!$J$17</f>
        <v>412</v>
      </c>
      <c r="E26" s="3">
        <f>'[1]Monthly Billing Determinants'!$J$18</f>
        <v>416</v>
      </c>
      <c r="F26" s="3">
        <f>'[1]Monthly Billing Determinants'!$J$19</f>
        <v>416</v>
      </c>
      <c r="G26" s="3">
        <f>'[1]Monthly Billing Determinants'!$J$20</f>
        <v>415</v>
      </c>
      <c r="H26" s="3">
        <f>'[1]Monthly Billing Determinants'!$J$21</f>
        <v>415</v>
      </c>
      <c r="I26" s="3">
        <f>'[1]Monthly Billing Determinants'!$J$22</f>
        <v>412</v>
      </c>
      <c r="J26" s="3">
        <f>'[1]Monthly Billing Determinants'!$J$23</f>
        <v>411</v>
      </c>
      <c r="K26" s="3">
        <f>'[1]Monthly Billing Determinants'!$J$24</f>
        <v>411</v>
      </c>
      <c r="L26" s="3">
        <f>'[1]Monthly Billing Determinants'!$J$25</f>
        <v>407</v>
      </c>
      <c r="M26" s="3">
        <f>'[1]Monthly Billing Determinants'!$J$26</f>
        <v>403</v>
      </c>
      <c r="N26" s="3">
        <f>'[1]Monthly Billing Determinants'!$J$27</f>
        <v>405</v>
      </c>
      <c r="O26" s="3">
        <f>'[1]Monthly Billing Determinants'!$J$28</f>
        <v>402</v>
      </c>
      <c r="P26" s="3">
        <f>SUM(D26:O26)</f>
        <v>4925</v>
      </c>
    </row>
    <row r="27" spans="1:16" x14ac:dyDescent="0.2">
      <c r="A27" s="5">
        <f>MAX($A$12:A26)+1</f>
        <v>9</v>
      </c>
      <c r="B27" s="17" t="s">
        <v>27</v>
      </c>
      <c r="C27" s="22"/>
      <c r="D27" s="3">
        <f>'[1]Monthly Billing Determinants'!$K$17</f>
        <v>624</v>
      </c>
      <c r="E27" s="3">
        <f>'[1]Monthly Billing Determinants'!$K$18</f>
        <v>626</v>
      </c>
      <c r="F27" s="3">
        <f>'[1]Monthly Billing Determinants'!$K$19</f>
        <v>629</v>
      </c>
      <c r="G27" s="3">
        <f>'[1]Monthly Billing Determinants'!$K$20</f>
        <v>628</v>
      </c>
      <c r="H27" s="3">
        <f>'[1]Monthly Billing Determinants'!$K$21</f>
        <v>630</v>
      </c>
      <c r="I27" s="3">
        <f>'[1]Monthly Billing Determinants'!$K$22</f>
        <v>632</v>
      </c>
      <c r="J27" s="3">
        <f>'[1]Monthly Billing Determinants'!$K$23</f>
        <v>633</v>
      </c>
      <c r="K27" s="3">
        <f>'[1]Monthly Billing Determinants'!$K$24</f>
        <v>634</v>
      </c>
      <c r="L27" s="3">
        <f>'[1]Monthly Billing Determinants'!$K$25</f>
        <v>640</v>
      </c>
      <c r="M27" s="3">
        <f>'[1]Monthly Billing Determinants'!$K$26</f>
        <v>643</v>
      </c>
      <c r="N27" s="3">
        <f>'[1]Monthly Billing Determinants'!$K$27</f>
        <v>643</v>
      </c>
      <c r="O27" s="3">
        <f>'[1]Monthly Billing Determinants'!$K$28</f>
        <v>645</v>
      </c>
      <c r="P27" s="3">
        <f>SUM(D27:O27)</f>
        <v>7607</v>
      </c>
    </row>
    <row r="28" spans="1:16" x14ac:dyDescent="0.2">
      <c r="A28" s="5">
        <f>MAX($A$12:A27)+1</f>
        <v>10</v>
      </c>
      <c r="B28" s="19" t="s">
        <v>28</v>
      </c>
      <c r="C28" s="23"/>
      <c r="D28" s="4">
        <f>D26+D27</f>
        <v>1036</v>
      </c>
      <c r="E28" s="4">
        <f t="shared" ref="E28:P28" si="2">E26+E27</f>
        <v>1042</v>
      </c>
      <c r="F28" s="4">
        <f t="shared" si="2"/>
        <v>1045</v>
      </c>
      <c r="G28" s="4">
        <f t="shared" si="2"/>
        <v>1043</v>
      </c>
      <c r="H28" s="4">
        <f t="shared" si="2"/>
        <v>1045</v>
      </c>
      <c r="I28" s="4">
        <f t="shared" si="2"/>
        <v>1044</v>
      </c>
      <c r="J28" s="4">
        <f t="shared" si="2"/>
        <v>1044</v>
      </c>
      <c r="K28" s="4">
        <f t="shared" si="2"/>
        <v>1045</v>
      </c>
      <c r="L28" s="4">
        <f t="shared" si="2"/>
        <v>1047</v>
      </c>
      <c r="M28" s="4">
        <f t="shared" si="2"/>
        <v>1046</v>
      </c>
      <c r="N28" s="4">
        <f t="shared" si="2"/>
        <v>1048</v>
      </c>
      <c r="O28" s="4">
        <f t="shared" si="2"/>
        <v>1047</v>
      </c>
      <c r="P28" s="4">
        <f t="shared" si="2"/>
        <v>12532</v>
      </c>
    </row>
    <row r="29" spans="1:16" x14ac:dyDescent="0.2">
      <c r="A29" s="5"/>
      <c r="B29" s="17"/>
      <c r="C29" s="22"/>
      <c r="D29" s="3"/>
      <c r="E29" s="3"/>
      <c r="F29" s="3"/>
      <c r="G29" s="3"/>
      <c r="H29" s="3"/>
      <c r="I29" s="3"/>
      <c r="J29" s="3"/>
      <c r="K29" s="3"/>
      <c r="L29" s="3"/>
      <c r="M29" s="3"/>
      <c r="N29" s="3"/>
      <c r="O29" s="3"/>
      <c r="P29" s="3"/>
    </row>
    <row r="30" spans="1:16" x14ac:dyDescent="0.2">
      <c r="A30" s="5"/>
      <c r="B30" s="8" t="s">
        <v>32</v>
      </c>
      <c r="C30" s="22" t="s">
        <v>52</v>
      </c>
      <c r="D30" s="3"/>
      <c r="E30" s="3"/>
      <c r="F30" s="3"/>
      <c r="G30" s="3"/>
      <c r="H30" s="3"/>
      <c r="I30" s="3"/>
      <c r="J30" s="3"/>
      <c r="K30" s="3"/>
      <c r="L30" s="3"/>
      <c r="M30" s="3"/>
      <c r="N30" s="3"/>
      <c r="O30" s="3"/>
      <c r="P30" s="3"/>
    </row>
    <row r="31" spans="1:16" x14ac:dyDescent="0.2">
      <c r="A31" s="5">
        <f>MAX($A$12:A30)+1</f>
        <v>11</v>
      </c>
      <c r="B31" s="17" t="s">
        <v>27</v>
      </c>
      <c r="C31" s="22"/>
      <c r="D31" s="3">
        <f>'[1]Monthly Billing Determinants'!$M$17</f>
        <v>233</v>
      </c>
      <c r="E31" s="3">
        <f>'[1]Monthly Billing Determinants'!$M$18</f>
        <v>233</v>
      </c>
      <c r="F31" s="3">
        <f>'[1]Monthly Billing Determinants'!$M$19</f>
        <v>234</v>
      </c>
      <c r="G31" s="3">
        <f>'[1]Monthly Billing Determinants'!$M$20</f>
        <v>234</v>
      </c>
      <c r="H31" s="3">
        <f>'[1]Monthly Billing Determinants'!$M$21</f>
        <v>234</v>
      </c>
      <c r="I31" s="3">
        <f>'[1]Monthly Billing Determinants'!$M$22</f>
        <v>234</v>
      </c>
      <c r="J31" s="3">
        <f>'[1]Monthly Billing Determinants'!$M$23</f>
        <v>234</v>
      </c>
      <c r="K31" s="3">
        <f>'[1]Monthly Billing Determinants'!$M$24</f>
        <v>233</v>
      </c>
      <c r="L31" s="3">
        <f>'[1]Monthly Billing Determinants'!$M$25</f>
        <v>233</v>
      </c>
      <c r="M31" s="3">
        <f>'[1]Monthly Billing Determinants'!$M$26</f>
        <v>233</v>
      </c>
      <c r="N31" s="3">
        <f>'[1]Monthly Billing Determinants'!$M$27</f>
        <v>233</v>
      </c>
      <c r="O31" s="3">
        <f>'[1]Monthly Billing Determinants'!$M$28</f>
        <v>233</v>
      </c>
      <c r="P31" s="3">
        <f>SUM(D31:O31)</f>
        <v>2801</v>
      </c>
    </row>
    <row r="32" spans="1:16" x14ac:dyDescent="0.2">
      <c r="A32" s="5"/>
      <c r="C32" s="22"/>
      <c r="D32" s="3"/>
      <c r="E32" s="3"/>
      <c r="F32" s="3"/>
      <c r="G32" s="3"/>
      <c r="H32" s="3"/>
      <c r="I32" s="3"/>
      <c r="J32" s="3"/>
      <c r="K32" s="3"/>
      <c r="L32" s="3"/>
      <c r="M32" s="3"/>
      <c r="N32" s="3"/>
      <c r="O32" s="3"/>
      <c r="P32" s="3"/>
    </row>
    <row r="33" spans="1:16" x14ac:dyDescent="0.2">
      <c r="A33" s="5"/>
      <c r="B33" s="8" t="s">
        <v>34</v>
      </c>
      <c r="C33" s="22" t="s">
        <v>53</v>
      </c>
      <c r="D33" s="3"/>
      <c r="E33" s="3"/>
      <c r="F33" s="3"/>
      <c r="G33" s="3"/>
      <c r="H33" s="3"/>
      <c r="I33" s="3"/>
      <c r="J33" s="3"/>
      <c r="K33" s="3"/>
      <c r="L33" s="3"/>
      <c r="M33" s="3"/>
      <c r="N33" s="3"/>
      <c r="O33" s="3"/>
      <c r="P33" s="3"/>
    </row>
    <row r="34" spans="1:16" x14ac:dyDescent="0.2">
      <c r="A34" s="5">
        <f>MAX($A$12:A33)+1</f>
        <v>12</v>
      </c>
      <c r="B34" s="17" t="s">
        <v>35</v>
      </c>
      <c r="C34" s="22"/>
      <c r="D34" s="3">
        <f>'[1]Monthly Billing Determinants'!$N$17</f>
        <v>11011</v>
      </c>
      <c r="E34" s="3">
        <f>'[1]Monthly Billing Determinants'!$N$18</f>
        <v>10981</v>
      </c>
      <c r="F34" s="3">
        <f>'[1]Monthly Billing Determinants'!$N$19</f>
        <v>10939</v>
      </c>
      <c r="G34" s="3">
        <f>'[1]Monthly Billing Determinants'!$N$20</f>
        <v>10911</v>
      </c>
      <c r="H34" s="3">
        <f>'[1]Monthly Billing Determinants'!$N$21</f>
        <v>10879</v>
      </c>
      <c r="I34" s="3">
        <f>'[1]Monthly Billing Determinants'!$N$22</f>
        <v>10852</v>
      </c>
      <c r="J34" s="3">
        <f>'[1]Monthly Billing Determinants'!$N$23</f>
        <v>10830</v>
      </c>
      <c r="K34" s="3">
        <f>'[1]Monthly Billing Determinants'!$N$24</f>
        <v>10811</v>
      </c>
      <c r="L34" s="3">
        <f>'[1]Monthly Billing Determinants'!$N$25</f>
        <v>10776</v>
      </c>
      <c r="M34" s="3">
        <f>'[1]Monthly Billing Determinants'!$N$26</f>
        <v>10737</v>
      </c>
      <c r="N34" s="3">
        <f>'[1]Monthly Billing Determinants'!$N$27</f>
        <v>10699</v>
      </c>
      <c r="O34" s="3">
        <f>'[1]Monthly Billing Determinants'!$N$28</f>
        <v>10660</v>
      </c>
      <c r="P34" s="3">
        <f>SUM(D34:O34)</f>
        <v>130086</v>
      </c>
    </row>
    <row r="35" spans="1:16" x14ac:dyDescent="0.2">
      <c r="A35" s="5"/>
      <c r="C35" s="22"/>
      <c r="D35" s="3"/>
      <c r="E35" s="3"/>
      <c r="F35" s="3"/>
      <c r="G35" s="3"/>
      <c r="H35" s="3"/>
      <c r="I35" s="3"/>
      <c r="J35" s="3"/>
      <c r="K35" s="3"/>
      <c r="L35" s="3"/>
      <c r="M35" s="3"/>
      <c r="N35" s="3"/>
      <c r="O35" s="3"/>
      <c r="P35" s="3"/>
    </row>
    <row r="36" spans="1:16" x14ac:dyDescent="0.2">
      <c r="A36" s="5"/>
      <c r="B36" s="8" t="s">
        <v>36</v>
      </c>
      <c r="C36" s="22" t="s">
        <v>54</v>
      </c>
      <c r="D36" s="3"/>
      <c r="E36" s="3"/>
      <c r="F36" s="3"/>
      <c r="G36" s="3"/>
      <c r="H36" s="3"/>
      <c r="I36" s="3"/>
      <c r="J36" s="3"/>
      <c r="K36" s="3"/>
      <c r="L36" s="3"/>
      <c r="M36" s="3"/>
      <c r="N36" s="3"/>
      <c r="O36" s="3"/>
      <c r="P36" s="3"/>
    </row>
    <row r="37" spans="1:16" x14ac:dyDescent="0.2">
      <c r="A37" s="5">
        <f>MAX($A$12:A36)+1</f>
        <v>13</v>
      </c>
      <c r="B37" s="17" t="s">
        <v>35</v>
      </c>
      <c r="C37" s="22"/>
      <c r="D37" s="3">
        <f>'[1]Monthly Billing Determinants'!$O$17</f>
        <v>5556</v>
      </c>
      <c r="E37" s="3">
        <f>'[1]Monthly Billing Determinants'!$O$18</f>
        <v>5560</v>
      </c>
      <c r="F37" s="3">
        <f>'[1]Monthly Billing Determinants'!$O$19</f>
        <v>5563</v>
      </c>
      <c r="G37" s="3">
        <f>'[1]Monthly Billing Determinants'!$O$20</f>
        <v>5582</v>
      </c>
      <c r="H37" s="3">
        <f>'[1]Monthly Billing Determinants'!$O$21</f>
        <v>5590</v>
      </c>
      <c r="I37" s="3">
        <f>'[1]Monthly Billing Determinants'!$O$22</f>
        <v>5598</v>
      </c>
      <c r="J37" s="3">
        <f>'[1]Monthly Billing Determinants'!$O$23</f>
        <v>5603</v>
      </c>
      <c r="K37" s="3">
        <f>'[1]Monthly Billing Determinants'!$O$24</f>
        <v>5605</v>
      </c>
      <c r="L37" s="3">
        <f>'[1]Monthly Billing Determinants'!$O$25</f>
        <v>5624</v>
      </c>
      <c r="M37" s="3">
        <f>'[1]Monthly Billing Determinants'!$O$26</f>
        <v>5635</v>
      </c>
      <c r="N37" s="3">
        <f>'[1]Monthly Billing Determinants'!$O$27</f>
        <v>5643</v>
      </c>
      <c r="O37" s="3">
        <f>'[1]Monthly Billing Determinants'!$O$28</f>
        <v>5654</v>
      </c>
      <c r="P37" s="3">
        <f>SUM(D37:O37)</f>
        <v>67213</v>
      </c>
    </row>
    <row r="38" spans="1:16" x14ac:dyDescent="0.2">
      <c r="A38" s="5"/>
      <c r="C38" s="22"/>
      <c r="D38" s="3"/>
      <c r="E38" s="3"/>
      <c r="F38" s="3"/>
      <c r="G38" s="3"/>
      <c r="H38" s="3"/>
      <c r="I38" s="3"/>
      <c r="J38" s="3"/>
      <c r="K38" s="3"/>
      <c r="L38" s="3"/>
      <c r="M38" s="3"/>
      <c r="N38" s="3"/>
      <c r="O38" s="3"/>
      <c r="P38" s="3"/>
    </row>
    <row r="39" spans="1:16" ht="12" thickBot="1" x14ac:dyDescent="0.25">
      <c r="A39" s="5">
        <f>MAX($A$12:A38)+1</f>
        <v>14</v>
      </c>
      <c r="B39" s="16" t="s">
        <v>55</v>
      </c>
      <c r="C39" s="24"/>
      <c r="D39" s="25">
        <f>D13+D18+D23+D28+D31+D34+D37</f>
        <v>2726433</v>
      </c>
      <c r="E39" s="25">
        <f t="shared" ref="E39:P39" si="3">E13+E18+E23+E28+E31+E34+E37</f>
        <v>2730058</v>
      </c>
      <c r="F39" s="25">
        <f t="shared" si="3"/>
        <v>2736543</v>
      </c>
      <c r="G39" s="25">
        <f t="shared" si="3"/>
        <v>2741662</v>
      </c>
      <c r="H39" s="25">
        <f t="shared" si="3"/>
        <v>2745598</v>
      </c>
      <c r="I39" s="25">
        <f t="shared" si="3"/>
        <v>2752249</v>
      </c>
      <c r="J39" s="25">
        <f t="shared" si="3"/>
        <v>2757471</v>
      </c>
      <c r="K39" s="25">
        <f t="shared" si="3"/>
        <v>2763667</v>
      </c>
      <c r="L39" s="25">
        <f t="shared" si="3"/>
        <v>2767618</v>
      </c>
      <c r="M39" s="25">
        <f t="shared" si="3"/>
        <v>2771165</v>
      </c>
      <c r="N39" s="25">
        <f t="shared" si="3"/>
        <v>2775394</v>
      </c>
      <c r="O39" s="25">
        <f t="shared" si="3"/>
        <v>2779849</v>
      </c>
      <c r="P39" s="25">
        <f t="shared" si="3"/>
        <v>33047707</v>
      </c>
    </row>
    <row r="40" spans="1:16" ht="12" thickTop="1" x14ac:dyDescent="0.2"/>
    <row r="41" spans="1:16" x14ac:dyDescent="0.2">
      <c r="P41" s="9" t="s">
        <v>538</v>
      </c>
    </row>
    <row r="42" spans="1:16" x14ac:dyDescent="0.2">
      <c r="P42" s="9" t="s">
        <v>543</v>
      </c>
    </row>
    <row r="43" spans="1:16" x14ac:dyDescent="0.2">
      <c r="A43" s="8" t="s">
        <v>544</v>
      </c>
    </row>
    <row r="44" spans="1:16" ht="22.5" x14ac:dyDescent="0.2">
      <c r="A44" s="11" t="s">
        <v>15</v>
      </c>
      <c r="B44" s="11" t="s">
        <v>542</v>
      </c>
      <c r="C44" s="11" t="s">
        <v>41</v>
      </c>
      <c r="D44" s="11" t="s">
        <v>61</v>
      </c>
      <c r="E44" s="11" t="s">
        <v>62</v>
      </c>
      <c r="F44" s="11" t="s">
        <v>63</v>
      </c>
      <c r="G44" s="11" t="s">
        <v>64</v>
      </c>
      <c r="H44" s="11" t="s">
        <v>65</v>
      </c>
      <c r="I44" s="11" t="s">
        <v>66</v>
      </c>
      <c r="J44" s="11" t="s">
        <v>67</v>
      </c>
      <c r="K44" s="11" t="s">
        <v>68</v>
      </c>
      <c r="L44" s="11" t="s">
        <v>69</v>
      </c>
      <c r="M44" s="11" t="s">
        <v>70</v>
      </c>
      <c r="N44" s="11" t="s">
        <v>71</v>
      </c>
      <c r="O44" s="11" t="s">
        <v>72</v>
      </c>
      <c r="P44" s="11" t="s">
        <v>82</v>
      </c>
    </row>
    <row r="45" spans="1:16" x14ac:dyDescent="0.2">
      <c r="D45" s="3"/>
      <c r="E45" s="3"/>
      <c r="F45" s="3"/>
      <c r="G45" s="3"/>
      <c r="H45" s="3"/>
      <c r="I45" s="3"/>
      <c r="J45" s="3"/>
      <c r="K45" s="3"/>
      <c r="L45" s="3"/>
      <c r="M45" s="3"/>
      <c r="N45" s="3"/>
      <c r="O45" s="3"/>
      <c r="P45" s="3"/>
    </row>
    <row r="46" spans="1:16" x14ac:dyDescent="0.2">
      <c r="A46" s="5"/>
      <c r="B46" s="8" t="s">
        <v>23</v>
      </c>
      <c r="C46" s="22" t="s">
        <v>48</v>
      </c>
    </row>
    <row r="47" spans="1:16" x14ac:dyDescent="0.2">
      <c r="A47" s="5">
        <v>1</v>
      </c>
      <c r="B47" s="17" t="s">
        <v>25</v>
      </c>
      <c r="D47" s="3">
        <f t="shared" ref="D47:O47" si="4">$O13-D13</f>
        <v>49688</v>
      </c>
      <c r="E47" s="3">
        <f t="shared" si="4"/>
        <v>46419</v>
      </c>
      <c r="F47" s="3">
        <f t="shared" si="4"/>
        <v>40404</v>
      </c>
      <c r="G47" s="3">
        <f t="shared" si="4"/>
        <v>35923</v>
      </c>
      <c r="H47" s="3">
        <f t="shared" si="4"/>
        <v>32308</v>
      </c>
      <c r="I47" s="3">
        <f t="shared" si="4"/>
        <v>26405</v>
      </c>
      <c r="J47" s="3">
        <f t="shared" si="4"/>
        <v>21652</v>
      </c>
      <c r="K47" s="3">
        <f t="shared" si="4"/>
        <v>15999</v>
      </c>
      <c r="L47" s="3">
        <f t="shared" si="4"/>
        <v>12159</v>
      </c>
      <c r="M47" s="3">
        <f t="shared" si="4"/>
        <v>8682</v>
      </c>
      <c r="N47" s="3">
        <f t="shared" si="4"/>
        <v>4422</v>
      </c>
      <c r="O47" s="3">
        <f t="shared" si="4"/>
        <v>0</v>
      </c>
      <c r="P47" s="3">
        <f>SUM(D47:O47)</f>
        <v>294061</v>
      </c>
    </row>
    <row r="48" spans="1:16" x14ac:dyDescent="0.2">
      <c r="A48" s="5"/>
      <c r="C48" s="22"/>
      <c r="D48" s="3"/>
      <c r="E48" s="3"/>
      <c r="F48" s="3"/>
      <c r="G48" s="3"/>
      <c r="H48" s="3"/>
      <c r="I48" s="3"/>
      <c r="J48" s="3"/>
      <c r="K48" s="3"/>
      <c r="L48" s="3"/>
      <c r="M48" s="3"/>
      <c r="N48" s="3"/>
      <c r="O48" s="3"/>
      <c r="P48" s="3"/>
    </row>
    <row r="49" spans="1:16" x14ac:dyDescent="0.2">
      <c r="A49" s="5"/>
      <c r="B49" s="8" t="s">
        <v>26</v>
      </c>
      <c r="C49" s="22" t="s">
        <v>49</v>
      </c>
      <c r="D49" s="3"/>
      <c r="E49" s="3"/>
      <c r="F49" s="3"/>
      <c r="G49" s="3"/>
      <c r="H49" s="3"/>
      <c r="I49" s="3"/>
      <c r="J49" s="3"/>
      <c r="K49" s="3"/>
      <c r="L49" s="3"/>
      <c r="M49" s="3"/>
      <c r="N49" s="3"/>
      <c r="O49" s="3"/>
      <c r="P49" s="3"/>
    </row>
    <row r="50" spans="1:16" x14ac:dyDescent="0.2">
      <c r="A50" s="5">
        <f>MAX($A$46:A49)+1</f>
        <v>2</v>
      </c>
      <c r="B50" s="17" t="s">
        <v>25</v>
      </c>
      <c r="C50" s="22"/>
      <c r="D50" s="3">
        <f t="shared" ref="D50:O50" si="5">$O16-D16</f>
        <v>3052</v>
      </c>
      <c r="E50" s="3">
        <f t="shared" si="5"/>
        <v>2051</v>
      </c>
      <c r="F50" s="3">
        <f t="shared" si="5"/>
        <v>1567</v>
      </c>
      <c r="G50" s="3">
        <f t="shared" si="5"/>
        <v>718</v>
      </c>
      <c r="H50" s="3">
        <f t="shared" si="5"/>
        <v>354</v>
      </c>
      <c r="I50" s="3">
        <f t="shared" si="5"/>
        <v>-276</v>
      </c>
      <c r="J50" s="3">
        <f t="shared" si="5"/>
        <v>-420</v>
      </c>
      <c r="K50" s="3">
        <f t="shared" si="5"/>
        <v>-503</v>
      </c>
      <c r="L50" s="3">
        <f t="shared" si="5"/>
        <v>-422</v>
      </c>
      <c r="M50" s="3">
        <f t="shared" si="5"/>
        <v>-676</v>
      </c>
      <c r="N50" s="3">
        <f t="shared" si="5"/>
        <v>-518</v>
      </c>
      <c r="O50" s="3">
        <f t="shared" si="5"/>
        <v>0</v>
      </c>
      <c r="P50" s="3">
        <f>SUM(D50:O50)</f>
        <v>4927</v>
      </c>
    </row>
    <row r="51" spans="1:16" x14ac:dyDescent="0.2">
      <c r="A51" s="5">
        <f>MAX($A$46:A50)+1</f>
        <v>3</v>
      </c>
      <c r="B51" s="17" t="s">
        <v>27</v>
      </c>
      <c r="C51" s="22"/>
      <c r="D51" s="3">
        <f t="shared" ref="D51:O51" si="6">$O17-D17</f>
        <v>8</v>
      </c>
      <c r="E51" s="3">
        <f t="shared" si="6"/>
        <v>10</v>
      </c>
      <c r="F51" s="3">
        <f t="shared" si="6"/>
        <v>9</v>
      </c>
      <c r="G51" s="3">
        <f t="shared" si="6"/>
        <v>9</v>
      </c>
      <c r="H51" s="3">
        <f t="shared" si="6"/>
        <v>9</v>
      </c>
      <c r="I51" s="3">
        <f t="shared" si="6"/>
        <v>9</v>
      </c>
      <c r="J51" s="3">
        <f t="shared" si="6"/>
        <v>8</v>
      </c>
      <c r="K51" s="3">
        <f t="shared" si="6"/>
        <v>6</v>
      </c>
      <c r="L51" s="3">
        <f t="shared" si="6"/>
        <v>3</v>
      </c>
      <c r="M51" s="3">
        <f t="shared" si="6"/>
        <v>1</v>
      </c>
      <c r="N51" s="3">
        <f t="shared" si="6"/>
        <v>1</v>
      </c>
      <c r="O51" s="3">
        <f t="shared" si="6"/>
        <v>0</v>
      </c>
      <c r="P51" s="3">
        <f>SUM(D51:O51)</f>
        <v>73</v>
      </c>
    </row>
    <row r="52" spans="1:16" x14ac:dyDescent="0.2">
      <c r="A52" s="5">
        <f>MAX($A$46:A51)+1</f>
        <v>4</v>
      </c>
      <c r="B52" s="19" t="s">
        <v>28</v>
      </c>
      <c r="C52" s="23"/>
      <c r="D52" s="4">
        <f>D50+D51</f>
        <v>3060</v>
      </c>
      <c r="E52" s="4">
        <f t="shared" ref="E52:P52" si="7">E50+E51</f>
        <v>2061</v>
      </c>
      <c r="F52" s="4">
        <f t="shared" si="7"/>
        <v>1576</v>
      </c>
      <c r="G52" s="4">
        <f t="shared" si="7"/>
        <v>727</v>
      </c>
      <c r="H52" s="4">
        <f t="shared" si="7"/>
        <v>363</v>
      </c>
      <c r="I52" s="4">
        <f t="shared" si="7"/>
        <v>-267</v>
      </c>
      <c r="J52" s="4">
        <f t="shared" si="7"/>
        <v>-412</v>
      </c>
      <c r="K52" s="4">
        <f t="shared" si="7"/>
        <v>-497</v>
      </c>
      <c r="L52" s="4">
        <f t="shared" si="7"/>
        <v>-419</v>
      </c>
      <c r="M52" s="4">
        <f t="shared" si="7"/>
        <v>-675</v>
      </c>
      <c r="N52" s="4">
        <f t="shared" si="7"/>
        <v>-517</v>
      </c>
      <c r="O52" s="4">
        <f t="shared" si="7"/>
        <v>0</v>
      </c>
      <c r="P52" s="4">
        <f t="shared" si="7"/>
        <v>5000</v>
      </c>
    </row>
    <row r="53" spans="1:16" x14ac:dyDescent="0.2">
      <c r="A53" s="5"/>
      <c r="B53" s="18"/>
      <c r="C53" s="22"/>
      <c r="D53" s="3"/>
      <c r="E53" s="3"/>
      <c r="F53" s="3"/>
      <c r="G53" s="3"/>
      <c r="H53" s="3"/>
      <c r="I53" s="3"/>
      <c r="J53" s="3"/>
      <c r="K53" s="3"/>
      <c r="L53" s="3"/>
      <c r="M53" s="3"/>
      <c r="N53" s="3"/>
      <c r="O53" s="3"/>
      <c r="P53" s="3"/>
    </row>
    <row r="54" spans="1:16" x14ac:dyDescent="0.2">
      <c r="A54" s="5"/>
      <c r="B54" s="8" t="s">
        <v>29</v>
      </c>
      <c r="C54" s="22" t="s">
        <v>50</v>
      </c>
      <c r="D54" s="3"/>
      <c r="E54" s="3"/>
      <c r="F54" s="3"/>
      <c r="G54" s="3"/>
      <c r="H54" s="3"/>
      <c r="I54" s="3"/>
      <c r="J54" s="3"/>
      <c r="K54" s="3"/>
      <c r="L54" s="3"/>
      <c r="M54" s="3"/>
      <c r="N54" s="3"/>
      <c r="O54" s="3"/>
      <c r="P54" s="3"/>
    </row>
    <row r="55" spans="1:16" x14ac:dyDescent="0.2">
      <c r="A55" s="5">
        <f>MAX($A$46:A54)+1</f>
        <v>5</v>
      </c>
      <c r="B55" s="17" t="s">
        <v>25</v>
      </c>
      <c r="C55" s="22"/>
      <c r="D55" s="3">
        <f t="shared" ref="D55:O55" si="8">$O21-D21</f>
        <v>833</v>
      </c>
      <c r="E55" s="3">
        <f t="shared" si="8"/>
        <v>1458</v>
      </c>
      <c r="F55" s="3">
        <f t="shared" si="8"/>
        <v>1442</v>
      </c>
      <c r="G55" s="3">
        <f t="shared" si="8"/>
        <v>1644</v>
      </c>
      <c r="H55" s="3">
        <f t="shared" si="8"/>
        <v>1670</v>
      </c>
      <c r="I55" s="3">
        <f t="shared" si="8"/>
        <v>1537</v>
      </c>
      <c r="J55" s="3">
        <f t="shared" si="8"/>
        <v>1201</v>
      </c>
      <c r="K55" s="3">
        <f t="shared" si="8"/>
        <v>752</v>
      </c>
      <c r="L55" s="3">
        <f t="shared" si="8"/>
        <v>555</v>
      </c>
      <c r="M55" s="3">
        <f t="shared" si="8"/>
        <v>730</v>
      </c>
      <c r="N55" s="3">
        <f t="shared" si="8"/>
        <v>579</v>
      </c>
      <c r="O55" s="3">
        <f t="shared" si="8"/>
        <v>0</v>
      </c>
      <c r="P55" s="3">
        <f>SUM(D55:O55)</f>
        <v>12401</v>
      </c>
    </row>
    <row r="56" spans="1:16" x14ac:dyDescent="0.2">
      <c r="A56" s="5">
        <f>MAX($A$46:A55)+1</f>
        <v>6</v>
      </c>
      <c r="B56" s="17" t="s">
        <v>27</v>
      </c>
      <c r="C56" s="22"/>
      <c r="D56" s="3">
        <f t="shared" ref="D56:O56" si="9">$O22-D22</f>
        <v>77</v>
      </c>
      <c r="E56" s="3">
        <f t="shared" si="9"/>
        <v>75</v>
      </c>
      <c r="F56" s="3">
        <f t="shared" si="9"/>
        <v>71</v>
      </c>
      <c r="G56" s="3">
        <f t="shared" si="9"/>
        <v>69</v>
      </c>
      <c r="H56" s="3">
        <f t="shared" si="9"/>
        <v>64</v>
      </c>
      <c r="I56" s="3">
        <f t="shared" si="9"/>
        <v>59</v>
      </c>
      <c r="J56" s="3">
        <f t="shared" si="9"/>
        <v>54</v>
      </c>
      <c r="K56" s="3">
        <f t="shared" si="9"/>
        <v>28</v>
      </c>
      <c r="L56" s="3">
        <f t="shared" si="9"/>
        <v>22</v>
      </c>
      <c r="M56" s="3">
        <f t="shared" si="9"/>
        <v>4</v>
      </c>
      <c r="N56" s="3">
        <f t="shared" si="9"/>
        <v>0</v>
      </c>
      <c r="O56" s="3">
        <f t="shared" si="9"/>
        <v>0</v>
      </c>
      <c r="P56" s="3">
        <f>SUM(D56:O56)</f>
        <v>523</v>
      </c>
    </row>
    <row r="57" spans="1:16" x14ac:dyDescent="0.2">
      <c r="A57" s="5">
        <f>MAX($A$46:A56)+1</f>
        <v>7</v>
      </c>
      <c r="B57" s="19" t="s">
        <v>28</v>
      </c>
      <c r="C57" s="23"/>
      <c r="D57" s="4">
        <f t="shared" ref="D57:P57" si="10">D55+D56</f>
        <v>910</v>
      </c>
      <c r="E57" s="4">
        <f t="shared" si="10"/>
        <v>1533</v>
      </c>
      <c r="F57" s="4">
        <f t="shared" si="10"/>
        <v>1513</v>
      </c>
      <c r="G57" s="4">
        <f t="shared" si="10"/>
        <v>1713</v>
      </c>
      <c r="H57" s="4">
        <f t="shared" si="10"/>
        <v>1734</v>
      </c>
      <c r="I57" s="4">
        <f t="shared" si="10"/>
        <v>1596</v>
      </c>
      <c r="J57" s="4">
        <f t="shared" si="10"/>
        <v>1255</v>
      </c>
      <c r="K57" s="4">
        <f t="shared" si="10"/>
        <v>780</v>
      </c>
      <c r="L57" s="4">
        <f t="shared" si="10"/>
        <v>577</v>
      </c>
      <c r="M57" s="4">
        <f t="shared" si="10"/>
        <v>734</v>
      </c>
      <c r="N57" s="4">
        <f t="shared" si="10"/>
        <v>579</v>
      </c>
      <c r="O57" s="4">
        <f t="shared" si="10"/>
        <v>0</v>
      </c>
      <c r="P57" s="4">
        <f t="shared" si="10"/>
        <v>12924</v>
      </c>
    </row>
    <row r="58" spans="1:16" x14ac:dyDescent="0.2">
      <c r="A58" s="5"/>
      <c r="C58" s="22"/>
      <c r="D58" s="3"/>
      <c r="E58" s="3"/>
      <c r="F58" s="3"/>
      <c r="G58" s="3"/>
      <c r="H58" s="3"/>
      <c r="I58" s="3"/>
      <c r="J58" s="3"/>
      <c r="K58" s="3"/>
      <c r="L58" s="3"/>
      <c r="M58" s="3"/>
      <c r="N58" s="3"/>
      <c r="O58" s="3"/>
      <c r="P58" s="3"/>
    </row>
    <row r="59" spans="1:16" x14ac:dyDescent="0.2">
      <c r="A59" s="5"/>
      <c r="B59" s="8" t="s">
        <v>30</v>
      </c>
      <c r="C59" s="22" t="s">
        <v>51</v>
      </c>
      <c r="D59" s="3"/>
      <c r="E59" s="3"/>
      <c r="F59" s="3"/>
      <c r="G59" s="3"/>
      <c r="H59" s="3"/>
      <c r="I59" s="3"/>
      <c r="J59" s="3"/>
      <c r="K59" s="3"/>
      <c r="L59" s="3"/>
      <c r="M59" s="3"/>
      <c r="N59" s="3"/>
      <c r="O59" s="3"/>
      <c r="P59" s="3"/>
    </row>
    <row r="60" spans="1:16" x14ac:dyDescent="0.2">
      <c r="A60" s="5">
        <f>MAX($A$46:A59)+1</f>
        <v>8</v>
      </c>
      <c r="B60" s="17" t="s">
        <v>25</v>
      </c>
      <c r="C60" s="22"/>
      <c r="D60" s="3">
        <f t="shared" ref="D60:O60" si="11">$O26-D26</f>
        <v>-10</v>
      </c>
      <c r="E60" s="3">
        <f t="shared" si="11"/>
        <v>-14</v>
      </c>
      <c r="F60" s="3">
        <f t="shared" si="11"/>
        <v>-14</v>
      </c>
      <c r="G60" s="3">
        <f t="shared" si="11"/>
        <v>-13</v>
      </c>
      <c r="H60" s="3">
        <f t="shared" si="11"/>
        <v>-13</v>
      </c>
      <c r="I60" s="3">
        <f t="shared" si="11"/>
        <v>-10</v>
      </c>
      <c r="J60" s="3">
        <f t="shared" si="11"/>
        <v>-9</v>
      </c>
      <c r="K60" s="3">
        <f t="shared" si="11"/>
        <v>-9</v>
      </c>
      <c r="L60" s="3">
        <f t="shared" si="11"/>
        <v>-5</v>
      </c>
      <c r="M60" s="3">
        <f t="shared" si="11"/>
        <v>-1</v>
      </c>
      <c r="N60" s="3">
        <f t="shared" si="11"/>
        <v>-3</v>
      </c>
      <c r="O60" s="3">
        <f t="shared" si="11"/>
        <v>0</v>
      </c>
      <c r="P60" s="3">
        <f>SUM(D60:O60)</f>
        <v>-101</v>
      </c>
    </row>
    <row r="61" spans="1:16" x14ac:dyDescent="0.2">
      <c r="A61" s="5">
        <f>MAX($A$46:A60)+1</f>
        <v>9</v>
      </c>
      <c r="B61" s="17" t="s">
        <v>27</v>
      </c>
      <c r="C61" s="22"/>
      <c r="D61" s="3">
        <f t="shared" ref="D61:O61" si="12">$O27-D27</f>
        <v>21</v>
      </c>
      <c r="E61" s="3">
        <f t="shared" si="12"/>
        <v>19</v>
      </c>
      <c r="F61" s="3">
        <f t="shared" si="12"/>
        <v>16</v>
      </c>
      <c r="G61" s="3">
        <f t="shared" si="12"/>
        <v>17</v>
      </c>
      <c r="H61" s="3">
        <f t="shared" si="12"/>
        <v>15</v>
      </c>
      <c r="I61" s="3">
        <f t="shared" si="12"/>
        <v>13</v>
      </c>
      <c r="J61" s="3">
        <f t="shared" si="12"/>
        <v>12</v>
      </c>
      <c r="K61" s="3">
        <f t="shared" si="12"/>
        <v>11</v>
      </c>
      <c r="L61" s="3">
        <f t="shared" si="12"/>
        <v>5</v>
      </c>
      <c r="M61" s="3">
        <f t="shared" si="12"/>
        <v>2</v>
      </c>
      <c r="N61" s="3">
        <f t="shared" si="12"/>
        <v>2</v>
      </c>
      <c r="O61" s="3">
        <f t="shared" si="12"/>
        <v>0</v>
      </c>
      <c r="P61" s="3">
        <f>SUM(D61:O61)</f>
        <v>133</v>
      </c>
    </row>
    <row r="62" spans="1:16" x14ac:dyDescent="0.2">
      <c r="A62" s="5">
        <f>MAX($A$46:A61)+1</f>
        <v>10</v>
      </c>
      <c r="B62" s="19" t="s">
        <v>28</v>
      </c>
      <c r="C62" s="23"/>
      <c r="D62" s="4">
        <f t="shared" ref="D62:P62" si="13">D60+D61</f>
        <v>11</v>
      </c>
      <c r="E62" s="4">
        <f t="shared" si="13"/>
        <v>5</v>
      </c>
      <c r="F62" s="4">
        <f t="shared" si="13"/>
        <v>2</v>
      </c>
      <c r="G62" s="4">
        <f t="shared" si="13"/>
        <v>4</v>
      </c>
      <c r="H62" s="4">
        <f t="shared" si="13"/>
        <v>2</v>
      </c>
      <c r="I62" s="4">
        <f t="shared" si="13"/>
        <v>3</v>
      </c>
      <c r="J62" s="4">
        <f t="shared" si="13"/>
        <v>3</v>
      </c>
      <c r="K62" s="4">
        <f t="shared" si="13"/>
        <v>2</v>
      </c>
      <c r="L62" s="4">
        <f t="shared" si="13"/>
        <v>0</v>
      </c>
      <c r="M62" s="4">
        <f t="shared" si="13"/>
        <v>1</v>
      </c>
      <c r="N62" s="4">
        <f t="shared" si="13"/>
        <v>-1</v>
      </c>
      <c r="O62" s="4">
        <f t="shared" si="13"/>
        <v>0</v>
      </c>
      <c r="P62" s="4">
        <f t="shared" si="13"/>
        <v>32</v>
      </c>
    </row>
    <row r="63" spans="1:16" x14ac:dyDescent="0.2">
      <c r="A63" s="5"/>
      <c r="B63" s="17"/>
      <c r="C63" s="22"/>
      <c r="D63" s="3"/>
      <c r="E63" s="3"/>
      <c r="F63" s="3"/>
      <c r="G63" s="3"/>
      <c r="H63" s="3"/>
      <c r="I63" s="3"/>
      <c r="J63" s="3"/>
      <c r="K63" s="3"/>
      <c r="L63" s="3"/>
      <c r="M63" s="3"/>
      <c r="N63" s="3"/>
      <c r="O63" s="3"/>
      <c r="P63" s="3"/>
    </row>
    <row r="64" spans="1:16" x14ac:dyDescent="0.2">
      <c r="A64" s="5"/>
      <c r="B64" s="8" t="s">
        <v>32</v>
      </c>
      <c r="C64" s="22" t="s">
        <v>52</v>
      </c>
      <c r="D64" s="3"/>
      <c r="E64" s="3"/>
      <c r="F64" s="3"/>
      <c r="G64" s="3"/>
      <c r="H64" s="3"/>
      <c r="I64" s="3"/>
      <c r="J64" s="3"/>
      <c r="K64" s="3"/>
      <c r="L64" s="3"/>
      <c r="M64" s="3"/>
      <c r="N64" s="3"/>
      <c r="O64" s="3"/>
      <c r="P64" s="3"/>
    </row>
    <row r="65" spans="1:16" x14ac:dyDescent="0.2">
      <c r="A65" s="5">
        <f>MAX($A$46:A64)+1</f>
        <v>11</v>
      </c>
      <c r="B65" s="17" t="s">
        <v>27</v>
      </c>
      <c r="C65" s="22"/>
      <c r="D65" s="3">
        <f t="shared" ref="D65:O65" si="14">$O31-D31</f>
        <v>0</v>
      </c>
      <c r="E65" s="3">
        <f t="shared" si="14"/>
        <v>0</v>
      </c>
      <c r="F65" s="3">
        <f t="shared" si="14"/>
        <v>-1</v>
      </c>
      <c r="G65" s="3">
        <f t="shared" si="14"/>
        <v>-1</v>
      </c>
      <c r="H65" s="3">
        <f t="shared" si="14"/>
        <v>-1</v>
      </c>
      <c r="I65" s="3">
        <f t="shared" si="14"/>
        <v>-1</v>
      </c>
      <c r="J65" s="3">
        <f t="shared" si="14"/>
        <v>-1</v>
      </c>
      <c r="K65" s="3">
        <f t="shared" si="14"/>
        <v>0</v>
      </c>
      <c r="L65" s="3">
        <f t="shared" si="14"/>
        <v>0</v>
      </c>
      <c r="M65" s="3">
        <f t="shared" si="14"/>
        <v>0</v>
      </c>
      <c r="N65" s="3">
        <f t="shared" si="14"/>
        <v>0</v>
      </c>
      <c r="O65" s="3">
        <f t="shared" si="14"/>
        <v>0</v>
      </c>
      <c r="P65" s="3">
        <f>SUM(D65:O65)</f>
        <v>-5</v>
      </c>
    </row>
    <row r="66" spans="1:16" x14ac:dyDescent="0.2">
      <c r="A66" s="5"/>
      <c r="C66" s="22"/>
      <c r="D66" s="3"/>
      <c r="E66" s="3"/>
      <c r="F66" s="3"/>
      <c r="G66" s="3"/>
      <c r="H66" s="3"/>
      <c r="I66" s="3"/>
      <c r="J66" s="3"/>
      <c r="K66" s="3"/>
      <c r="L66" s="3"/>
      <c r="M66" s="3"/>
      <c r="N66" s="3"/>
      <c r="O66" s="3"/>
      <c r="P66" s="3"/>
    </row>
    <row r="67" spans="1:16" x14ac:dyDescent="0.2">
      <c r="A67" s="5"/>
      <c r="B67" s="8" t="s">
        <v>34</v>
      </c>
      <c r="C67" s="22" t="s">
        <v>53</v>
      </c>
      <c r="D67" s="3"/>
      <c r="E67" s="3"/>
      <c r="F67" s="3"/>
      <c r="G67" s="3"/>
      <c r="H67" s="3"/>
      <c r="I67" s="3"/>
      <c r="J67" s="3"/>
      <c r="K67" s="3"/>
      <c r="L67" s="3"/>
      <c r="M67" s="3"/>
      <c r="N67" s="3"/>
      <c r="O67" s="3"/>
      <c r="P67" s="3"/>
    </row>
    <row r="68" spans="1:16" x14ac:dyDescent="0.2">
      <c r="A68" s="5">
        <f>MAX($A$46:A67)+1</f>
        <v>12</v>
      </c>
      <c r="B68" s="17" t="s">
        <v>35</v>
      </c>
      <c r="C68" s="22"/>
      <c r="D68" s="3">
        <f t="shared" ref="D68:O68" si="15">$O34-D34</f>
        <v>-351</v>
      </c>
      <c r="E68" s="3">
        <f t="shared" si="15"/>
        <v>-321</v>
      </c>
      <c r="F68" s="3">
        <f t="shared" si="15"/>
        <v>-279</v>
      </c>
      <c r="G68" s="3">
        <f t="shared" si="15"/>
        <v>-251</v>
      </c>
      <c r="H68" s="3">
        <f t="shared" si="15"/>
        <v>-219</v>
      </c>
      <c r="I68" s="3">
        <f t="shared" si="15"/>
        <v>-192</v>
      </c>
      <c r="J68" s="3">
        <f t="shared" si="15"/>
        <v>-170</v>
      </c>
      <c r="K68" s="3">
        <f t="shared" si="15"/>
        <v>-151</v>
      </c>
      <c r="L68" s="3">
        <f t="shared" si="15"/>
        <v>-116</v>
      </c>
      <c r="M68" s="3">
        <f t="shared" si="15"/>
        <v>-77</v>
      </c>
      <c r="N68" s="3">
        <f t="shared" si="15"/>
        <v>-39</v>
      </c>
      <c r="O68" s="3">
        <f t="shared" si="15"/>
        <v>0</v>
      </c>
      <c r="P68" s="3">
        <f>SUM(D68:O68)</f>
        <v>-2166</v>
      </c>
    </row>
    <row r="69" spans="1:16" x14ac:dyDescent="0.2">
      <c r="A69" s="5"/>
      <c r="C69" s="22"/>
      <c r="D69" s="3"/>
      <c r="E69" s="3"/>
      <c r="F69" s="3"/>
      <c r="G69" s="3"/>
      <c r="H69" s="3"/>
      <c r="I69" s="3"/>
      <c r="J69" s="3"/>
      <c r="K69" s="3"/>
      <c r="L69" s="3"/>
      <c r="M69" s="3"/>
      <c r="N69" s="3"/>
      <c r="O69" s="3"/>
      <c r="P69" s="3"/>
    </row>
    <row r="70" spans="1:16" x14ac:dyDescent="0.2">
      <c r="A70" s="5"/>
      <c r="B70" s="8" t="s">
        <v>36</v>
      </c>
      <c r="C70" s="22" t="s">
        <v>54</v>
      </c>
      <c r="D70" s="3"/>
      <c r="E70" s="3"/>
      <c r="F70" s="3"/>
      <c r="G70" s="3"/>
      <c r="H70" s="3"/>
      <c r="I70" s="3"/>
      <c r="J70" s="3"/>
      <c r="K70" s="3"/>
      <c r="L70" s="3"/>
      <c r="M70" s="3"/>
      <c r="N70" s="3"/>
      <c r="O70" s="3"/>
      <c r="P70" s="3"/>
    </row>
    <row r="71" spans="1:16" x14ac:dyDescent="0.2">
      <c r="A71" s="5">
        <f>MAX($A$46:A70)+1</f>
        <v>13</v>
      </c>
      <c r="B71" s="17" t="s">
        <v>35</v>
      </c>
      <c r="C71" s="22"/>
      <c r="D71" s="3">
        <f t="shared" ref="D71:O71" si="16">$O37-D37</f>
        <v>98</v>
      </c>
      <c r="E71" s="3">
        <f t="shared" si="16"/>
        <v>94</v>
      </c>
      <c r="F71" s="3">
        <f t="shared" si="16"/>
        <v>91</v>
      </c>
      <c r="G71" s="3">
        <f t="shared" si="16"/>
        <v>72</v>
      </c>
      <c r="H71" s="3">
        <f t="shared" si="16"/>
        <v>64</v>
      </c>
      <c r="I71" s="3">
        <f t="shared" si="16"/>
        <v>56</v>
      </c>
      <c r="J71" s="3">
        <f t="shared" si="16"/>
        <v>51</v>
      </c>
      <c r="K71" s="3">
        <f t="shared" si="16"/>
        <v>49</v>
      </c>
      <c r="L71" s="3">
        <f t="shared" si="16"/>
        <v>30</v>
      </c>
      <c r="M71" s="3">
        <f t="shared" si="16"/>
        <v>19</v>
      </c>
      <c r="N71" s="3">
        <f t="shared" si="16"/>
        <v>11</v>
      </c>
      <c r="O71" s="3">
        <f t="shared" si="16"/>
        <v>0</v>
      </c>
      <c r="P71" s="3">
        <f>SUM(D71:O71)</f>
        <v>635</v>
      </c>
    </row>
    <row r="72" spans="1:16" x14ac:dyDescent="0.2">
      <c r="A72" s="5"/>
      <c r="C72" s="22"/>
      <c r="D72" s="3"/>
      <c r="E72" s="3"/>
      <c r="F72" s="3"/>
      <c r="G72" s="3"/>
      <c r="H72" s="3"/>
      <c r="I72" s="3"/>
      <c r="J72" s="3"/>
      <c r="K72" s="3"/>
      <c r="L72" s="3"/>
      <c r="M72" s="3"/>
      <c r="N72" s="3"/>
      <c r="O72" s="3"/>
      <c r="P72" s="3"/>
    </row>
    <row r="73" spans="1:16" ht="12" thickBot="1" x14ac:dyDescent="0.25">
      <c r="A73" s="5">
        <f>MAX($A$46:A72)+1</f>
        <v>14</v>
      </c>
      <c r="B73" s="16" t="s">
        <v>55</v>
      </c>
      <c r="C73" s="24"/>
      <c r="D73" s="25">
        <f t="shared" ref="D73:O73" si="17">D48+D52+D57+D62+D65+D68+D71</f>
        <v>3728</v>
      </c>
      <c r="E73" s="25">
        <f t="shared" si="17"/>
        <v>3372</v>
      </c>
      <c r="F73" s="25">
        <f t="shared" si="17"/>
        <v>2902</v>
      </c>
      <c r="G73" s="25">
        <f t="shared" si="17"/>
        <v>2264</v>
      </c>
      <c r="H73" s="25">
        <f t="shared" si="17"/>
        <v>1943</v>
      </c>
      <c r="I73" s="25">
        <f t="shared" si="17"/>
        <v>1195</v>
      </c>
      <c r="J73" s="25">
        <f t="shared" si="17"/>
        <v>726</v>
      </c>
      <c r="K73" s="25">
        <f t="shared" si="17"/>
        <v>183</v>
      </c>
      <c r="L73" s="25">
        <f t="shared" si="17"/>
        <v>72</v>
      </c>
      <c r="M73" s="25">
        <f t="shared" si="17"/>
        <v>2</v>
      </c>
      <c r="N73" s="25">
        <f t="shared" si="17"/>
        <v>33</v>
      </c>
      <c r="O73" s="25">
        <f t="shared" si="17"/>
        <v>0</v>
      </c>
      <c r="P73" s="25">
        <f t="shared" ref="P73" si="18">P47+P52+P57+P62+P65+P68+P71</f>
        <v>310481</v>
      </c>
    </row>
    <row r="74" spans="1:16" ht="12" thickTop="1" x14ac:dyDescent="0.2"/>
    <row r="75" spans="1:16" x14ac:dyDescent="0.2">
      <c r="P75" s="9" t="s">
        <v>538</v>
      </c>
    </row>
    <row r="76" spans="1:16" x14ac:dyDescent="0.2">
      <c r="P76" s="9" t="s">
        <v>545</v>
      </c>
    </row>
    <row r="77" spans="1:16" x14ac:dyDescent="0.2">
      <c r="A77" s="8" t="s">
        <v>546</v>
      </c>
    </row>
    <row r="78" spans="1:16" ht="22.5" x14ac:dyDescent="0.2">
      <c r="A78" s="11" t="s">
        <v>15</v>
      </c>
      <c r="B78" s="11" t="s">
        <v>542</v>
      </c>
      <c r="C78" s="11" t="s">
        <v>41</v>
      </c>
      <c r="D78" s="11" t="s">
        <v>61</v>
      </c>
      <c r="E78" s="11" t="s">
        <v>62</v>
      </c>
      <c r="F78" s="11" t="s">
        <v>63</v>
      </c>
      <c r="G78" s="11" t="s">
        <v>64</v>
      </c>
      <c r="H78" s="11" t="s">
        <v>65</v>
      </c>
      <c r="I78" s="11" t="s">
        <v>66</v>
      </c>
      <c r="J78" s="11" t="s">
        <v>67</v>
      </c>
      <c r="K78" s="11" t="s">
        <v>68</v>
      </c>
      <c r="L78" s="11" t="s">
        <v>69</v>
      </c>
      <c r="M78" s="11" t="s">
        <v>70</v>
      </c>
      <c r="N78" s="11" t="s">
        <v>71</v>
      </c>
      <c r="O78" s="11" t="s">
        <v>72</v>
      </c>
      <c r="P78" s="11" t="s">
        <v>82</v>
      </c>
    </row>
    <row r="79" spans="1:16" x14ac:dyDescent="0.2">
      <c r="D79" s="3"/>
      <c r="E79" s="3"/>
      <c r="F79" s="3"/>
      <c r="G79" s="3"/>
      <c r="H79" s="3"/>
      <c r="I79" s="3"/>
      <c r="J79" s="3"/>
      <c r="K79" s="3"/>
      <c r="L79" s="3"/>
      <c r="M79" s="3"/>
      <c r="N79" s="3"/>
      <c r="O79" s="3"/>
      <c r="P79" s="3"/>
    </row>
    <row r="80" spans="1:16" x14ac:dyDescent="0.2">
      <c r="A80" s="5"/>
      <c r="B80" s="8" t="s">
        <v>23</v>
      </c>
      <c r="C80" s="22" t="s">
        <v>48</v>
      </c>
      <c r="D80" s="3"/>
      <c r="E80" s="3"/>
      <c r="F80" s="3"/>
      <c r="G80" s="3"/>
      <c r="H80" s="3"/>
      <c r="I80" s="3"/>
      <c r="J80" s="3"/>
      <c r="K80" s="3"/>
      <c r="L80" s="3"/>
      <c r="M80" s="3"/>
      <c r="N80" s="3"/>
      <c r="O80" s="3"/>
      <c r="P80" s="3"/>
    </row>
    <row r="81" spans="1:16" x14ac:dyDescent="0.2">
      <c r="A81" s="5">
        <v>1</v>
      </c>
      <c r="B81" s="17" t="s">
        <v>25</v>
      </c>
      <c r="D81" s="3">
        <f>D13+D47</f>
        <v>2455309</v>
      </c>
      <c r="E81" s="3">
        <f t="shared" ref="E81:O81" si="19">E13+E47</f>
        <v>2455309</v>
      </c>
      <c r="F81" s="3">
        <f t="shared" si="19"/>
        <v>2455309</v>
      </c>
      <c r="G81" s="3">
        <f t="shared" si="19"/>
        <v>2455309</v>
      </c>
      <c r="H81" s="3">
        <f t="shared" si="19"/>
        <v>2455309</v>
      </c>
      <c r="I81" s="3">
        <f t="shared" si="19"/>
        <v>2455309</v>
      </c>
      <c r="J81" s="3">
        <f t="shared" si="19"/>
        <v>2455309</v>
      </c>
      <c r="K81" s="3">
        <f t="shared" si="19"/>
        <v>2455309</v>
      </c>
      <c r="L81" s="3">
        <f t="shared" si="19"/>
        <v>2455309</v>
      </c>
      <c r="M81" s="3">
        <f t="shared" si="19"/>
        <v>2455309</v>
      </c>
      <c r="N81" s="3">
        <f t="shared" si="19"/>
        <v>2455309</v>
      </c>
      <c r="O81" s="3">
        <f t="shared" si="19"/>
        <v>2455309</v>
      </c>
      <c r="P81" s="3">
        <f>SUM(D81:O81)</f>
        <v>29463708</v>
      </c>
    </row>
    <row r="82" spans="1:16" x14ac:dyDescent="0.2">
      <c r="A82" s="5"/>
      <c r="C82" s="22"/>
      <c r="D82" s="3"/>
      <c r="E82" s="3"/>
      <c r="F82" s="3"/>
      <c r="G82" s="3"/>
      <c r="H82" s="3"/>
      <c r="I82" s="3"/>
      <c r="J82" s="3"/>
      <c r="K82" s="3"/>
      <c r="L82" s="3"/>
      <c r="M82" s="3"/>
      <c r="N82" s="3"/>
      <c r="O82" s="3"/>
      <c r="P82" s="3"/>
    </row>
    <row r="83" spans="1:16" x14ac:dyDescent="0.2">
      <c r="A83" s="5"/>
      <c r="B83" s="8" t="s">
        <v>26</v>
      </c>
      <c r="C83" s="22" t="s">
        <v>49</v>
      </c>
      <c r="D83" s="3"/>
      <c r="E83" s="3"/>
      <c r="F83" s="3"/>
      <c r="G83" s="3"/>
      <c r="H83" s="3"/>
      <c r="I83" s="3"/>
      <c r="J83" s="3"/>
      <c r="K83" s="3"/>
      <c r="L83" s="3"/>
      <c r="M83" s="3"/>
      <c r="N83" s="3"/>
      <c r="O83" s="3"/>
      <c r="P83" s="3"/>
    </row>
    <row r="84" spans="1:16" x14ac:dyDescent="0.2">
      <c r="A84" s="5">
        <f>MAX($A$80:A83)+1</f>
        <v>2</v>
      </c>
      <c r="B84" s="17" t="s">
        <v>25</v>
      </c>
      <c r="C84" s="22"/>
      <c r="D84" s="3">
        <f>D16+D50</f>
        <v>155736</v>
      </c>
      <c r="E84" s="3">
        <f t="shared" ref="E84:O84" si="20">E16+E50</f>
        <v>155736</v>
      </c>
      <c r="F84" s="3">
        <f t="shared" si="20"/>
        <v>155736</v>
      </c>
      <c r="G84" s="3">
        <f t="shared" si="20"/>
        <v>155736</v>
      </c>
      <c r="H84" s="3">
        <f t="shared" si="20"/>
        <v>155736</v>
      </c>
      <c r="I84" s="3">
        <f t="shared" si="20"/>
        <v>155736</v>
      </c>
      <c r="J84" s="3">
        <f t="shared" si="20"/>
        <v>155736</v>
      </c>
      <c r="K84" s="3">
        <f t="shared" si="20"/>
        <v>155736</v>
      </c>
      <c r="L84" s="3">
        <f t="shared" si="20"/>
        <v>155736</v>
      </c>
      <c r="M84" s="3">
        <f t="shared" si="20"/>
        <v>155736</v>
      </c>
      <c r="N84" s="3">
        <f t="shared" si="20"/>
        <v>155736</v>
      </c>
      <c r="O84" s="3">
        <f t="shared" si="20"/>
        <v>155736</v>
      </c>
      <c r="P84" s="3">
        <f>SUM(D84:O84)</f>
        <v>1868832</v>
      </c>
    </row>
    <row r="85" spans="1:16" x14ac:dyDescent="0.2">
      <c r="A85" s="5">
        <f>MAX($A$80:A84)+1</f>
        <v>3</v>
      </c>
      <c r="B85" s="17" t="s">
        <v>27</v>
      </c>
      <c r="C85" s="22"/>
      <c r="D85" s="3">
        <f>D17+D51</f>
        <v>40</v>
      </c>
      <c r="E85" s="3">
        <f t="shared" ref="E85:O85" si="21">E17+E51</f>
        <v>40</v>
      </c>
      <c r="F85" s="3">
        <f t="shared" si="21"/>
        <v>40</v>
      </c>
      <c r="G85" s="3">
        <f t="shared" si="21"/>
        <v>40</v>
      </c>
      <c r="H85" s="3">
        <f t="shared" si="21"/>
        <v>40</v>
      </c>
      <c r="I85" s="3">
        <f t="shared" si="21"/>
        <v>40</v>
      </c>
      <c r="J85" s="3">
        <f t="shared" si="21"/>
        <v>40</v>
      </c>
      <c r="K85" s="3">
        <f t="shared" si="21"/>
        <v>40</v>
      </c>
      <c r="L85" s="3">
        <f t="shared" si="21"/>
        <v>40</v>
      </c>
      <c r="M85" s="3">
        <f t="shared" si="21"/>
        <v>40</v>
      </c>
      <c r="N85" s="3">
        <f t="shared" si="21"/>
        <v>40</v>
      </c>
      <c r="O85" s="3">
        <f t="shared" si="21"/>
        <v>40</v>
      </c>
      <c r="P85" s="3">
        <f>SUM(D85:O85)</f>
        <v>480</v>
      </c>
    </row>
    <row r="86" spans="1:16" x14ac:dyDescent="0.2">
      <c r="A86" s="5">
        <f>MAX($A$80:A85)+1</f>
        <v>4</v>
      </c>
      <c r="B86" s="19" t="s">
        <v>28</v>
      </c>
      <c r="C86" s="23"/>
      <c r="D86" s="4">
        <f t="shared" ref="D86:P86" si="22">D84+D85</f>
        <v>155776</v>
      </c>
      <c r="E86" s="4">
        <f t="shared" si="22"/>
        <v>155776</v>
      </c>
      <c r="F86" s="4">
        <f t="shared" si="22"/>
        <v>155776</v>
      </c>
      <c r="G86" s="4">
        <f t="shared" si="22"/>
        <v>155776</v>
      </c>
      <c r="H86" s="4">
        <f t="shared" si="22"/>
        <v>155776</v>
      </c>
      <c r="I86" s="4">
        <f t="shared" si="22"/>
        <v>155776</v>
      </c>
      <c r="J86" s="4">
        <f t="shared" si="22"/>
        <v>155776</v>
      </c>
      <c r="K86" s="4">
        <f t="shared" si="22"/>
        <v>155776</v>
      </c>
      <c r="L86" s="4">
        <f t="shared" si="22"/>
        <v>155776</v>
      </c>
      <c r="M86" s="4">
        <f t="shared" si="22"/>
        <v>155776</v>
      </c>
      <c r="N86" s="4">
        <f t="shared" si="22"/>
        <v>155776</v>
      </c>
      <c r="O86" s="4">
        <f t="shared" si="22"/>
        <v>155776</v>
      </c>
      <c r="P86" s="4">
        <f t="shared" si="22"/>
        <v>1869312</v>
      </c>
    </row>
    <row r="87" spans="1:16" x14ac:dyDescent="0.2">
      <c r="A87" s="5"/>
      <c r="B87" s="18"/>
      <c r="C87" s="22"/>
      <c r="D87" s="3"/>
      <c r="E87" s="3"/>
      <c r="F87" s="3"/>
      <c r="G87" s="3"/>
      <c r="H87" s="3"/>
      <c r="I87" s="3"/>
      <c r="J87" s="3"/>
      <c r="K87" s="3"/>
      <c r="L87" s="3"/>
      <c r="M87" s="3"/>
      <c r="N87" s="3"/>
      <c r="O87" s="3"/>
      <c r="P87" s="3"/>
    </row>
    <row r="88" spans="1:16" x14ac:dyDescent="0.2">
      <c r="A88" s="5"/>
      <c r="B88" s="8" t="s">
        <v>29</v>
      </c>
      <c r="C88" s="22" t="s">
        <v>50</v>
      </c>
      <c r="D88" s="3"/>
      <c r="E88" s="3"/>
      <c r="F88" s="3"/>
      <c r="G88" s="3"/>
      <c r="H88" s="3"/>
      <c r="I88" s="3"/>
      <c r="J88" s="3"/>
      <c r="K88" s="3"/>
      <c r="L88" s="3"/>
      <c r="M88" s="3"/>
      <c r="N88" s="3"/>
      <c r="O88" s="3"/>
      <c r="P88" s="3"/>
    </row>
    <row r="89" spans="1:16" x14ac:dyDescent="0.2">
      <c r="A89" s="5">
        <f>MAX($A$80:A88)+1</f>
        <v>5</v>
      </c>
      <c r="B89" s="17" t="s">
        <v>25</v>
      </c>
      <c r="C89" s="22"/>
      <c r="D89" s="3">
        <f t="shared" ref="D89:O89" si="23">D21+D55</f>
        <v>147146</v>
      </c>
      <c r="E89" s="3">
        <f t="shared" si="23"/>
        <v>147146</v>
      </c>
      <c r="F89" s="3">
        <f t="shared" si="23"/>
        <v>147146</v>
      </c>
      <c r="G89" s="3">
        <f t="shared" si="23"/>
        <v>147146</v>
      </c>
      <c r="H89" s="3">
        <f t="shared" si="23"/>
        <v>147146</v>
      </c>
      <c r="I89" s="3">
        <f t="shared" si="23"/>
        <v>147146</v>
      </c>
      <c r="J89" s="3">
        <f t="shared" si="23"/>
        <v>147146</v>
      </c>
      <c r="K89" s="3">
        <f t="shared" si="23"/>
        <v>147146</v>
      </c>
      <c r="L89" s="3">
        <f t="shared" si="23"/>
        <v>147146</v>
      </c>
      <c r="M89" s="3">
        <f t="shared" si="23"/>
        <v>147146</v>
      </c>
      <c r="N89" s="3">
        <f t="shared" si="23"/>
        <v>147146</v>
      </c>
      <c r="O89" s="3">
        <f t="shared" si="23"/>
        <v>147146</v>
      </c>
      <c r="P89" s="3">
        <f>SUM(D89:O89)</f>
        <v>1765752</v>
      </c>
    </row>
    <row r="90" spans="1:16" x14ac:dyDescent="0.2">
      <c r="A90" s="5">
        <f>MAX($A$80:A89)+1</f>
        <v>6</v>
      </c>
      <c r="B90" s="17" t="s">
        <v>27</v>
      </c>
      <c r="C90" s="22"/>
      <c r="D90" s="3">
        <f t="shared" ref="D90:O90" si="24">D22+D56</f>
        <v>4024</v>
      </c>
      <c r="E90" s="3">
        <f t="shared" si="24"/>
        <v>4024</v>
      </c>
      <c r="F90" s="3">
        <f t="shared" si="24"/>
        <v>4024</v>
      </c>
      <c r="G90" s="3">
        <f t="shared" si="24"/>
        <v>4024</v>
      </c>
      <c r="H90" s="3">
        <f t="shared" si="24"/>
        <v>4024</v>
      </c>
      <c r="I90" s="3">
        <f t="shared" si="24"/>
        <v>4024</v>
      </c>
      <c r="J90" s="3">
        <f t="shared" si="24"/>
        <v>4024</v>
      </c>
      <c r="K90" s="3">
        <f t="shared" si="24"/>
        <v>4024</v>
      </c>
      <c r="L90" s="3">
        <f t="shared" si="24"/>
        <v>4024</v>
      </c>
      <c r="M90" s="3">
        <f t="shared" si="24"/>
        <v>4024</v>
      </c>
      <c r="N90" s="3">
        <f t="shared" si="24"/>
        <v>4024</v>
      </c>
      <c r="O90" s="3">
        <f t="shared" si="24"/>
        <v>4024</v>
      </c>
      <c r="P90" s="3">
        <f>SUM(D90:O90)</f>
        <v>48288</v>
      </c>
    </row>
    <row r="91" spans="1:16" x14ac:dyDescent="0.2">
      <c r="A91" s="5">
        <f>MAX($A$80:A90)+1</f>
        <v>7</v>
      </c>
      <c r="B91" s="19" t="s">
        <v>28</v>
      </c>
      <c r="C91" s="23"/>
      <c r="D91" s="4">
        <f t="shared" ref="D91:P91" si="25">D89+D90</f>
        <v>151170</v>
      </c>
      <c r="E91" s="4">
        <f t="shared" si="25"/>
        <v>151170</v>
      </c>
      <c r="F91" s="4">
        <f t="shared" si="25"/>
        <v>151170</v>
      </c>
      <c r="G91" s="4">
        <f t="shared" si="25"/>
        <v>151170</v>
      </c>
      <c r="H91" s="4">
        <f t="shared" si="25"/>
        <v>151170</v>
      </c>
      <c r="I91" s="4">
        <f t="shared" si="25"/>
        <v>151170</v>
      </c>
      <c r="J91" s="4">
        <f t="shared" si="25"/>
        <v>151170</v>
      </c>
      <c r="K91" s="4">
        <f t="shared" si="25"/>
        <v>151170</v>
      </c>
      <c r="L91" s="4">
        <f t="shared" si="25"/>
        <v>151170</v>
      </c>
      <c r="M91" s="4">
        <f t="shared" si="25"/>
        <v>151170</v>
      </c>
      <c r="N91" s="4">
        <f t="shared" si="25"/>
        <v>151170</v>
      </c>
      <c r="O91" s="4">
        <f t="shared" si="25"/>
        <v>151170</v>
      </c>
      <c r="P91" s="4">
        <f t="shared" si="25"/>
        <v>1814040</v>
      </c>
    </row>
    <row r="92" spans="1:16" x14ac:dyDescent="0.2">
      <c r="A92" s="5"/>
      <c r="C92" s="22"/>
      <c r="D92" s="3"/>
      <c r="E92" s="3"/>
      <c r="F92" s="3"/>
      <c r="G92" s="3"/>
      <c r="H92" s="3"/>
      <c r="I92" s="3"/>
      <c r="J92" s="3"/>
      <c r="K92" s="3"/>
      <c r="L92" s="3"/>
      <c r="M92" s="3"/>
      <c r="N92" s="3"/>
      <c r="O92" s="3"/>
      <c r="P92" s="3"/>
    </row>
    <row r="93" spans="1:16" x14ac:dyDescent="0.2">
      <c r="A93" s="5"/>
      <c r="B93" s="8" t="s">
        <v>30</v>
      </c>
      <c r="C93" s="22" t="s">
        <v>51</v>
      </c>
      <c r="D93" s="3"/>
      <c r="E93" s="3"/>
      <c r="F93" s="3"/>
      <c r="G93" s="3"/>
      <c r="H93" s="3"/>
      <c r="I93" s="3"/>
      <c r="J93" s="3"/>
      <c r="K93" s="3"/>
      <c r="L93" s="3"/>
      <c r="M93" s="3"/>
      <c r="N93" s="3"/>
      <c r="O93" s="3"/>
      <c r="P93" s="3"/>
    </row>
    <row r="94" spans="1:16" x14ac:dyDescent="0.2">
      <c r="A94" s="5">
        <f>MAX($A$80:A93)+1</f>
        <v>8</v>
      </c>
      <c r="B94" s="17" t="s">
        <v>25</v>
      </c>
      <c r="C94" s="22"/>
      <c r="D94" s="3">
        <f t="shared" ref="D94:O94" si="26">D26+D60</f>
        <v>402</v>
      </c>
      <c r="E94" s="3">
        <f t="shared" si="26"/>
        <v>402</v>
      </c>
      <c r="F94" s="3">
        <f t="shared" si="26"/>
        <v>402</v>
      </c>
      <c r="G94" s="3">
        <f t="shared" si="26"/>
        <v>402</v>
      </c>
      <c r="H94" s="3">
        <f t="shared" si="26"/>
        <v>402</v>
      </c>
      <c r="I94" s="3">
        <f t="shared" si="26"/>
        <v>402</v>
      </c>
      <c r="J94" s="3">
        <f t="shared" si="26"/>
        <v>402</v>
      </c>
      <c r="K94" s="3">
        <f t="shared" si="26"/>
        <v>402</v>
      </c>
      <c r="L94" s="3">
        <f t="shared" si="26"/>
        <v>402</v>
      </c>
      <c r="M94" s="3">
        <f t="shared" si="26"/>
        <v>402</v>
      </c>
      <c r="N94" s="3">
        <f t="shared" si="26"/>
        <v>402</v>
      </c>
      <c r="O94" s="3">
        <f t="shared" si="26"/>
        <v>402</v>
      </c>
      <c r="P94" s="3">
        <f>SUM(D94:O94)</f>
        <v>4824</v>
      </c>
    </row>
    <row r="95" spans="1:16" x14ac:dyDescent="0.2">
      <c r="A95" s="5">
        <f>MAX($A$80:A94)+1</f>
        <v>9</v>
      </c>
      <c r="B95" s="17" t="s">
        <v>27</v>
      </c>
      <c r="C95" s="22"/>
      <c r="D95" s="3">
        <f t="shared" ref="D95:O95" si="27">D27+D61</f>
        <v>645</v>
      </c>
      <c r="E95" s="3">
        <f t="shared" si="27"/>
        <v>645</v>
      </c>
      <c r="F95" s="3">
        <f t="shared" si="27"/>
        <v>645</v>
      </c>
      <c r="G95" s="3">
        <f t="shared" si="27"/>
        <v>645</v>
      </c>
      <c r="H95" s="3">
        <f t="shared" si="27"/>
        <v>645</v>
      </c>
      <c r="I95" s="3">
        <f t="shared" si="27"/>
        <v>645</v>
      </c>
      <c r="J95" s="3">
        <f t="shared" si="27"/>
        <v>645</v>
      </c>
      <c r="K95" s="3">
        <f t="shared" si="27"/>
        <v>645</v>
      </c>
      <c r="L95" s="3">
        <f t="shared" si="27"/>
        <v>645</v>
      </c>
      <c r="M95" s="3">
        <f t="shared" si="27"/>
        <v>645</v>
      </c>
      <c r="N95" s="3">
        <f t="shared" si="27"/>
        <v>645</v>
      </c>
      <c r="O95" s="3">
        <f t="shared" si="27"/>
        <v>645</v>
      </c>
      <c r="P95" s="3">
        <f>SUM(D95:O95)</f>
        <v>7740</v>
      </c>
    </row>
    <row r="96" spans="1:16" x14ac:dyDescent="0.2">
      <c r="A96" s="5">
        <f>MAX($A$80:A95)+1</f>
        <v>10</v>
      </c>
      <c r="B96" s="19" t="s">
        <v>28</v>
      </c>
      <c r="C96" s="23"/>
      <c r="D96" s="4">
        <f t="shared" ref="D96:P96" si="28">D94+D95</f>
        <v>1047</v>
      </c>
      <c r="E96" s="4">
        <f t="shared" si="28"/>
        <v>1047</v>
      </c>
      <c r="F96" s="4">
        <f t="shared" si="28"/>
        <v>1047</v>
      </c>
      <c r="G96" s="4">
        <f t="shared" si="28"/>
        <v>1047</v>
      </c>
      <c r="H96" s="4">
        <f t="shared" si="28"/>
        <v>1047</v>
      </c>
      <c r="I96" s="4">
        <f t="shared" si="28"/>
        <v>1047</v>
      </c>
      <c r="J96" s="4">
        <f t="shared" si="28"/>
        <v>1047</v>
      </c>
      <c r="K96" s="4">
        <f t="shared" si="28"/>
        <v>1047</v>
      </c>
      <c r="L96" s="4">
        <f t="shared" si="28"/>
        <v>1047</v>
      </c>
      <c r="M96" s="4">
        <f t="shared" si="28"/>
        <v>1047</v>
      </c>
      <c r="N96" s="4">
        <f t="shared" si="28"/>
        <v>1047</v>
      </c>
      <c r="O96" s="4">
        <f t="shared" si="28"/>
        <v>1047</v>
      </c>
      <c r="P96" s="4">
        <f t="shared" si="28"/>
        <v>12564</v>
      </c>
    </row>
    <row r="97" spans="1:16" x14ac:dyDescent="0.2">
      <c r="A97" s="5"/>
      <c r="B97" s="17"/>
      <c r="C97" s="22"/>
      <c r="D97" s="3"/>
      <c r="E97" s="3"/>
      <c r="F97" s="3"/>
      <c r="G97" s="3"/>
      <c r="H97" s="3"/>
      <c r="I97" s="3"/>
      <c r="J97" s="3"/>
      <c r="K97" s="3"/>
      <c r="L97" s="3"/>
      <c r="M97" s="3"/>
      <c r="N97" s="3"/>
      <c r="O97" s="3"/>
      <c r="P97" s="3"/>
    </row>
    <row r="98" spans="1:16" x14ac:dyDescent="0.2">
      <c r="A98" s="5"/>
      <c r="B98" s="8" t="s">
        <v>32</v>
      </c>
      <c r="C98" s="22" t="s">
        <v>52</v>
      </c>
      <c r="D98" s="3"/>
      <c r="E98" s="3"/>
      <c r="F98" s="3"/>
      <c r="G98" s="3"/>
      <c r="H98" s="3"/>
      <c r="I98" s="3"/>
      <c r="J98" s="3"/>
      <c r="K98" s="3"/>
      <c r="L98" s="3"/>
      <c r="M98" s="3"/>
      <c r="N98" s="3"/>
      <c r="O98" s="3"/>
      <c r="P98" s="3"/>
    </row>
    <row r="99" spans="1:16" x14ac:dyDescent="0.2">
      <c r="A99" s="5">
        <f>MAX($A$80:A98)+1</f>
        <v>11</v>
      </c>
      <c r="B99" s="17" t="s">
        <v>27</v>
      </c>
      <c r="C99" s="22"/>
      <c r="D99" s="3">
        <f>D31+D65</f>
        <v>233</v>
      </c>
      <c r="E99" s="3">
        <f t="shared" ref="E99:O99" si="29">E31+E65</f>
        <v>233</v>
      </c>
      <c r="F99" s="3">
        <f t="shared" si="29"/>
        <v>233</v>
      </c>
      <c r="G99" s="3">
        <f t="shared" si="29"/>
        <v>233</v>
      </c>
      <c r="H99" s="3">
        <f t="shared" si="29"/>
        <v>233</v>
      </c>
      <c r="I99" s="3">
        <f t="shared" si="29"/>
        <v>233</v>
      </c>
      <c r="J99" s="3">
        <f t="shared" si="29"/>
        <v>233</v>
      </c>
      <c r="K99" s="3">
        <f t="shared" si="29"/>
        <v>233</v>
      </c>
      <c r="L99" s="3">
        <f t="shared" si="29"/>
        <v>233</v>
      </c>
      <c r="M99" s="3">
        <f t="shared" si="29"/>
        <v>233</v>
      </c>
      <c r="N99" s="3">
        <f t="shared" si="29"/>
        <v>233</v>
      </c>
      <c r="O99" s="3">
        <f t="shared" si="29"/>
        <v>233</v>
      </c>
      <c r="P99" s="3">
        <f>SUM(D99:O99)</f>
        <v>2796</v>
      </c>
    </row>
    <row r="100" spans="1:16" x14ac:dyDescent="0.2">
      <c r="A100" s="5"/>
      <c r="C100" s="22"/>
      <c r="D100" s="3"/>
      <c r="E100" s="3"/>
      <c r="F100" s="3"/>
      <c r="G100" s="3"/>
      <c r="H100" s="3"/>
      <c r="I100" s="3"/>
      <c r="J100" s="3"/>
      <c r="K100" s="3"/>
      <c r="L100" s="3"/>
      <c r="M100" s="3"/>
      <c r="N100" s="3"/>
      <c r="O100" s="3"/>
      <c r="P100" s="3"/>
    </row>
    <row r="101" spans="1:16" x14ac:dyDescent="0.2">
      <c r="A101" s="5"/>
      <c r="B101" s="8" t="s">
        <v>34</v>
      </c>
      <c r="C101" s="22" t="s">
        <v>53</v>
      </c>
      <c r="D101" s="3"/>
      <c r="E101" s="3"/>
      <c r="F101" s="3"/>
      <c r="G101" s="3"/>
      <c r="H101" s="3"/>
      <c r="I101" s="3"/>
      <c r="J101" s="3"/>
      <c r="K101" s="3"/>
      <c r="L101" s="3"/>
      <c r="M101" s="3"/>
      <c r="N101" s="3"/>
      <c r="O101" s="3"/>
      <c r="P101" s="3"/>
    </row>
    <row r="102" spans="1:16" x14ac:dyDescent="0.2">
      <c r="A102" s="5">
        <f>MAX($A$80:A101)+1</f>
        <v>12</v>
      </c>
      <c r="B102" s="17" t="s">
        <v>35</v>
      </c>
      <c r="C102" s="22"/>
      <c r="D102" s="3">
        <f>D34+D68</f>
        <v>10660</v>
      </c>
      <c r="E102" s="3">
        <f t="shared" ref="E102:O102" si="30">E34+E68</f>
        <v>10660</v>
      </c>
      <c r="F102" s="3">
        <f t="shared" si="30"/>
        <v>10660</v>
      </c>
      <c r="G102" s="3">
        <f t="shared" si="30"/>
        <v>10660</v>
      </c>
      <c r="H102" s="3">
        <f t="shared" si="30"/>
        <v>10660</v>
      </c>
      <c r="I102" s="3">
        <f t="shared" si="30"/>
        <v>10660</v>
      </c>
      <c r="J102" s="3">
        <f t="shared" si="30"/>
        <v>10660</v>
      </c>
      <c r="K102" s="3">
        <f t="shared" si="30"/>
        <v>10660</v>
      </c>
      <c r="L102" s="3">
        <f t="shared" si="30"/>
        <v>10660</v>
      </c>
      <c r="M102" s="3">
        <f t="shared" si="30"/>
        <v>10660</v>
      </c>
      <c r="N102" s="3">
        <f t="shared" si="30"/>
        <v>10660</v>
      </c>
      <c r="O102" s="3">
        <f t="shared" si="30"/>
        <v>10660</v>
      </c>
      <c r="P102" s="3">
        <f>SUM(D102:O102)</f>
        <v>127920</v>
      </c>
    </row>
    <row r="103" spans="1:16" x14ac:dyDescent="0.2">
      <c r="A103" s="5"/>
      <c r="C103" s="22"/>
      <c r="D103" s="3"/>
      <c r="E103" s="3"/>
      <c r="F103" s="3"/>
      <c r="G103" s="3"/>
      <c r="H103" s="3"/>
      <c r="I103" s="3"/>
      <c r="J103" s="3"/>
      <c r="K103" s="3"/>
      <c r="L103" s="3"/>
      <c r="M103" s="3"/>
      <c r="N103" s="3"/>
      <c r="O103" s="3"/>
      <c r="P103" s="3"/>
    </row>
    <row r="104" spans="1:16" x14ac:dyDescent="0.2">
      <c r="A104" s="5"/>
      <c r="B104" s="8" t="s">
        <v>36</v>
      </c>
      <c r="C104" s="22" t="s">
        <v>54</v>
      </c>
      <c r="D104" s="3"/>
      <c r="E104" s="3"/>
      <c r="F104" s="3"/>
      <c r="G104" s="3"/>
      <c r="H104" s="3"/>
      <c r="I104" s="3"/>
      <c r="J104" s="3"/>
      <c r="K104" s="3"/>
      <c r="L104" s="3"/>
      <c r="M104" s="3"/>
      <c r="N104" s="3"/>
      <c r="O104" s="3"/>
      <c r="P104" s="3"/>
    </row>
    <row r="105" spans="1:16" x14ac:dyDescent="0.2">
      <c r="A105" s="5">
        <f>MAX($A$80:A104)+1</f>
        <v>13</v>
      </c>
      <c r="B105" s="17" t="s">
        <v>35</v>
      </c>
      <c r="C105" s="22"/>
      <c r="D105" s="3">
        <f>D37+D71</f>
        <v>5654</v>
      </c>
      <c r="E105" s="3">
        <f t="shared" ref="E105:O105" si="31">E37+E71</f>
        <v>5654</v>
      </c>
      <c r="F105" s="3">
        <f t="shared" si="31"/>
        <v>5654</v>
      </c>
      <c r="G105" s="3">
        <f t="shared" si="31"/>
        <v>5654</v>
      </c>
      <c r="H105" s="3">
        <f t="shared" si="31"/>
        <v>5654</v>
      </c>
      <c r="I105" s="3">
        <f t="shared" si="31"/>
        <v>5654</v>
      </c>
      <c r="J105" s="3">
        <f t="shared" si="31"/>
        <v>5654</v>
      </c>
      <c r="K105" s="3">
        <f t="shared" si="31"/>
        <v>5654</v>
      </c>
      <c r="L105" s="3">
        <f t="shared" si="31"/>
        <v>5654</v>
      </c>
      <c r="M105" s="3">
        <f t="shared" si="31"/>
        <v>5654</v>
      </c>
      <c r="N105" s="3">
        <f t="shared" si="31"/>
        <v>5654</v>
      </c>
      <c r="O105" s="3">
        <f t="shared" si="31"/>
        <v>5654</v>
      </c>
      <c r="P105" s="3">
        <f>SUM(D105:O105)</f>
        <v>67848</v>
      </c>
    </row>
    <row r="106" spans="1:16" x14ac:dyDescent="0.2">
      <c r="A106" s="5"/>
      <c r="C106" s="22"/>
      <c r="D106" s="3"/>
      <c r="E106" s="3"/>
      <c r="F106" s="3"/>
      <c r="G106" s="3"/>
      <c r="H106" s="3"/>
      <c r="I106" s="3"/>
      <c r="J106" s="3"/>
      <c r="K106" s="3"/>
      <c r="L106" s="3"/>
      <c r="M106" s="3"/>
      <c r="N106" s="3"/>
      <c r="O106" s="3"/>
      <c r="P106" s="3"/>
    </row>
    <row r="107" spans="1:16" ht="12" thickBot="1" x14ac:dyDescent="0.25">
      <c r="A107" s="5">
        <f>MAX($A$80:A106)+1</f>
        <v>14</v>
      </c>
      <c r="B107" s="16" t="s">
        <v>55</v>
      </c>
      <c r="C107" s="24"/>
      <c r="D107" s="25">
        <f>D81+D86+D91+D96+D99+D102+D105</f>
        <v>2779849</v>
      </c>
      <c r="E107" s="25">
        <f t="shared" ref="E107:P107" si="32">E81+E86+E91+E96+E99+E102+E105</f>
        <v>2779849</v>
      </c>
      <c r="F107" s="25">
        <f t="shared" si="32"/>
        <v>2779849</v>
      </c>
      <c r="G107" s="25">
        <f t="shared" si="32"/>
        <v>2779849</v>
      </c>
      <c r="H107" s="25">
        <f t="shared" si="32"/>
        <v>2779849</v>
      </c>
      <c r="I107" s="25">
        <f t="shared" si="32"/>
        <v>2779849</v>
      </c>
      <c r="J107" s="25">
        <f t="shared" si="32"/>
        <v>2779849</v>
      </c>
      <c r="K107" s="25">
        <f t="shared" si="32"/>
        <v>2779849</v>
      </c>
      <c r="L107" s="25">
        <f t="shared" si="32"/>
        <v>2779849</v>
      </c>
      <c r="M107" s="25">
        <f t="shared" si="32"/>
        <v>2779849</v>
      </c>
      <c r="N107" s="25">
        <f t="shared" si="32"/>
        <v>2779849</v>
      </c>
      <c r="O107" s="25">
        <f t="shared" si="32"/>
        <v>2779849</v>
      </c>
      <c r="P107" s="25">
        <f t="shared" si="32"/>
        <v>33358188</v>
      </c>
    </row>
    <row r="108" spans="1:16" ht="12" thickTop="1" x14ac:dyDescent="0.2"/>
  </sheetData>
  <phoneticPr fontId="30" type="noConversion"/>
  <hyperlinks>
    <hyperlink ref="C2" location="INDEX!A1" display="Index" xr:uid="{8433AFA9-0748-41FC-A2DE-289C229AFAC7}"/>
  </hyperlinks>
  <pageMargins left="0.7" right="0.7" top="0.75" bottom="0.75" header="0.3" footer="0.3"/>
  <pageSetup scale="62" orientation="landscape" r:id="rId1"/>
  <rowBreaks count="2" manualBreakCount="2">
    <brk id="40" max="16383" man="1"/>
    <brk id="74" max="16383" man="1"/>
  </rowBreaks>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6"/>
  <dimension ref="A1:G21"/>
  <sheetViews>
    <sheetView view="pageBreakPreview" zoomScale="60" zoomScaleNormal="100" workbookViewId="0">
      <selection activeCell="I14" sqref="I14"/>
    </sheetView>
  </sheetViews>
  <sheetFormatPr defaultColWidth="14.42578125" defaultRowHeight="11.25" x14ac:dyDescent="0.2"/>
  <cols>
    <col min="1" max="1" width="4.7109375" style="6" customWidth="1"/>
    <col min="2" max="2" width="3.85546875" style="6" customWidth="1"/>
    <col min="3" max="3" width="36" style="6" customWidth="1"/>
    <col min="4" max="4" width="3.85546875" style="6" customWidth="1"/>
    <col min="5" max="5" width="36.85546875" style="6" customWidth="1"/>
    <col min="6" max="16384" width="14.42578125" style="6"/>
  </cols>
  <sheetData>
    <row r="1" spans="1:6" x14ac:dyDescent="0.2">
      <c r="A1" s="1"/>
    </row>
    <row r="2" spans="1:6" x14ac:dyDescent="0.2">
      <c r="B2" s="188" t="s">
        <v>0</v>
      </c>
      <c r="C2" s="189"/>
      <c r="D2" s="185"/>
      <c r="E2" s="160" t="s">
        <v>1</v>
      </c>
      <c r="F2" s="9" t="str">
        <f ca="1">CONCATENATE("Schedule"," ",RIGHT(CELL("filename",$A$1),LEN(CELL("filename",$A$1))-FIND("]",CELL("filename",$A$1))))</f>
        <v>Schedule II-H-3.2</v>
      </c>
    </row>
    <row r="3" spans="1:6" x14ac:dyDescent="0.2">
      <c r="B3" s="190" t="s">
        <v>3</v>
      </c>
      <c r="C3" s="191"/>
      <c r="F3" s="184" t="s">
        <v>4</v>
      </c>
    </row>
    <row r="4" spans="1:6" x14ac:dyDescent="0.2">
      <c r="B4" s="190" t="s">
        <v>547</v>
      </c>
      <c r="C4" s="191"/>
    </row>
    <row r="5" spans="1:6" x14ac:dyDescent="0.2">
      <c r="B5" s="216" t="s">
        <v>6</v>
      </c>
      <c r="C5" s="191"/>
    </row>
    <row r="6" spans="1:6" x14ac:dyDescent="0.2">
      <c r="B6" s="162" t="s">
        <v>7</v>
      </c>
      <c r="C6" s="191"/>
    </row>
    <row r="7" spans="1:6" x14ac:dyDescent="0.2">
      <c r="B7" s="177" t="s">
        <v>536</v>
      </c>
      <c r="C7" s="191"/>
    </row>
    <row r="8" spans="1:6" x14ac:dyDescent="0.2">
      <c r="B8" s="165"/>
      <c r="C8" s="1"/>
    </row>
    <row r="9" spans="1:6" x14ac:dyDescent="0.2">
      <c r="B9" s="165"/>
      <c r="C9" s="1"/>
    </row>
    <row r="10" spans="1:6" ht="22.5" x14ac:dyDescent="0.2">
      <c r="A10" s="2" t="s">
        <v>181</v>
      </c>
      <c r="B10" s="2"/>
      <c r="C10" s="2" t="s">
        <v>191</v>
      </c>
      <c r="D10" s="2"/>
      <c r="E10" s="2" t="s">
        <v>192</v>
      </c>
    </row>
    <row r="11" spans="1:6" ht="22.5" x14ac:dyDescent="0.2">
      <c r="A11" s="6">
        <v>1</v>
      </c>
      <c r="C11" s="6" t="s">
        <v>548</v>
      </c>
      <c r="E11" s="60" t="s">
        <v>549</v>
      </c>
    </row>
    <row r="12" spans="1:6" ht="22.5" x14ac:dyDescent="0.2">
      <c r="A12" s="6">
        <v>2</v>
      </c>
      <c r="C12" s="6" t="s">
        <v>539</v>
      </c>
      <c r="E12" s="60" t="s">
        <v>550</v>
      </c>
    </row>
    <row r="13" spans="1:6" ht="22.5" x14ac:dyDescent="0.2">
      <c r="A13" s="6">
        <v>3</v>
      </c>
      <c r="C13" s="6" t="s">
        <v>543</v>
      </c>
      <c r="E13" s="60" t="s">
        <v>551</v>
      </c>
    </row>
    <row r="14" spans="1:6" ht="22.5" x14ac:dyDescent="0.2">
      <c r="A14" s="6">
        <v>4</v>
      </c>
      <c r="C14" s="6" t="s">
        <v>545</v>
      </c>
      <c r="E14" s="60" t="s">
        <v>552</v>
      </c>
    </row>
    <row r="15" spans="1:6" ht="33.75" x14ac:dyDescent="0.2">
      <c r="A15" s="6">
        <v>5</v>
      </c>
      <c r="C15" s="6" t="s">
        <v>553</v>
      </c>
      <c r="E15" s="60" t="s">
        <v>554</v>
      </c>
    </row>
    <row r="16" spans="1:6" ht="22.5" x14ac:dyDescent="0.2">
      <c r="A16" s="6">
        <v>6</v>
      </c>
      <c r="C16" s="6" t="s">
        <v>555</v>
      </c>
      <c r="E16" s="60" t="s">
        <v>556</v>
      </c>
    </row>
    <row r="17" spans="1:7" ht="22.5" x14ac:dyDescent="0.2">
      <c r="A17" s="6">
        <v>7</v>
      </c>
      <c r="C17" s="6" t="s">
        <v>557</v>
      </c>
      <c r="E17" s="155" t="s">
        <v>558</v>
      </c>
      <c r="G17" s="14"/>
    </row>
    <row r="18" spans="1:7" ht="22.5" x14ac:dyDescent="0.2">
      <c r="A18" s="6">
        <v>8</v>
      </c>
      <c r="C18" s="6" t="s">
        <v>559</v>
      </c>
      <c r="E18" s="155" t="s">
        <v>560</v>
      </c>
    </row>
    <row r="19" spans="1:7" ht="22.5" x14ac:dyDescent="0.2">
      <c r="A19" s="6">
        <v>9</v>
      </c>
      <c r="C19" s="6" t="s">
        <v>561</v>
      </c>
      <c r="E19" s="155" t="s">
        <v>562</v>
      </c>
    </row>
    <row r="20" spans="1:7" ht="22.5" x14ac:dyDescent="0.2">
      <c r="A20" s="6">
        <v>10</v>
      </c>
      <c r="C20" s="6" t="s">
        <v>563</v>
      </c>
      <c r="E20" s="155" t="s">
        <v>564</v>
      </c>
    </row>
    <row r="21" spans="1:7" ht="22.5" x14ac:dyDescent="0.2">
      <c r="A21" s="6">
        <v>11</v>
      </c>
      <c r="C21" s="6" t="s">
        <v>565</v>
      </c>
      <c r="E21" s="155" t="s">
        <v>566</v>
      </c>
    </row>
  </sheetData>
  <hyperlinks>
    <hyperlink ref="E2" location="INDEX!A1" display="Index" xr:uid="{44593FC2-0661-4110-9EF2-041F8CB85E36}"/>
  </hyperlinks>
  <pageMargins left="0.7" right="0.7" top="0.75" bottom="0.75" header="0.3" footer="0.3"/>
  <pageSetup scale="92" orientation="portrait" r:id="rId1"/>
  <colBreaks count="1" manualBreakCount="1">
    <brk id="6" max="1048575" man="1"/>
  </colBreaks>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7"/>
  <dimension ref="A1:D13"/>
  <sheetViews>
    <sheetView view="pageBreakPreview" zoomScale="60" zoomScaleNormal="100" workbookViewId="0">
      <selection activeCell="D2" sqref="D2:D3"/>
    </sheetView>
  </sheetViews>
  <sheetFormatPr defaultColWidth="14.42578125" defaultRowHeight="11.25" x14ac:dyDescent="0.2"/>
  <cols>
    <col min="1" max="1" width="4.7109375" style="6" customWidth="1"/>
    <col min="2" max="2" width="43.5703125" style="6" customWidth="1"/>
    <col min="3" max="3" width="29.28515625" style="6" customWidth="1"/>
    <col min="4" max="16384" width="14.42578125" style="6"/>
  </cols>
  <sheetData>
    <row r="1" spans="1:4" x14ac:dyDescent="0.2">
      <c r="A1" s="1"/>
    </row>
    <row r="2" spans="1:4" x14ac:dyDescent="0.2">
      <c r="B2" s="159" t="s">
        <v>0</v>
      </c>
      <c r="C2" s="160" t="s">
        <v>1</v>
      </c>
      <c r="D2" s="9" t="str">
        <f ca="1">CONCATENATE("Schedule"," ",RIGHT(CELL("filename",$A$1),LEN(CELL("filename",$A$1))-FIND("]",CELL("filename",$A$1))))</f>
        <v>Schedule II-H-3.3</v>
      </c>
    </row>
    <row r="3" spans="1:4" x14ac:dyDescent="0.2">
      <c r="B3" s="161" t="s">
        <v>3</v>
      </c>
      <c r="D3" s="184" t="s">
        <v>4</v>
      </c>
    </row>
    <row r="4" spans="1:4" x14ac:dyDescent="0.2">
      <c r="B4" s="161" t="s">
        <v>567</v>
      </c>
    </row>
    <row r="5" spans="1:4" x14ac:dyDescent="0.2">
      <c r="B5" s="162" t="s">
        <v>6</v>
      </c>
    </row>
    <row r="6" spans="1:4" x14ac:dyDescent="0.2">
      <c r="B6" s="162" t="s">
        <v>7</v>
      </c>
    </row>
    <row r="7" spans="1:4" x14ac:dyDescent="0.2">
      <c r="B7" s="186" t="s">
        <v>536</v>
      </c>
    </row>
    <row r="11" spans="1:4" ht="22.5" x14ac:dyDescent="0.2">
      <c r="A11" s="2" t="s">
        <v>181</v>
      </c>
    </row>
    <row r="13" spans="1:4" x14ac:dyDescent="0.2">
      <c r="A13" s="6">
        <v>1</v>
      </c>
      <c r="B13" s="6" t="s">
        <v>568</v>
      </c>
    </row>
  </sheetData>
  <hyperlinks>
    <hyperlink ref="C2" location="INDEX!A1" display="Index" xr:uid="{F2798A67-6260-436C-90DE-AC96759DC9D9}"/>
  </hyperlinks>
  <pageMargins left="0.7" right="0.7" top="0.75" bottom="0.75" header="0.3" footer="0.3"/>
  <pageSetup orientation="portrait" r:id="rId1"/>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8"/>
  <dimension ref="A1:E9"/>
  <sheetViews>
    <sheetView view="pageBreakPreview" zoomScale="60" zoomScaleNormal="100" workbookViewId="0">
      <selection activeCell="C43" sqref="C43"/>
    </sheetView>
  </sheetViews>
  <sheetFormatPr defaultColWidth="14.42578125" defaultRowHeight="11.25" x14ac:dyDescent="0.2"/>
  <cols>
    <col min="1" max="1" width="4.7109375" style="6" customWidth="1"/>
    <col min="2" max="2" width="40" style="6" customWidth="1"/>
    <col min="3" max="16384" width="14.42578125" style="6"/>
  </cols>
  <sheetData>
    <row r="1" spans="1:5" x14ac:dyDescent="0.2">
      <c r="A1" s="1"/>
    </row>
    <row r="2" spans="1:5" x14ac:dyDescent="0.2">
      <c r="B2" s="192" t="s">
        <v>0</v>
      </c>
      <c r="C2" s="160" t="s">
        <v>1</v>
      </c>
      <c r="D2" s="185"/>
      <c r="E2" s="9" t="str">
        <f ca="1">CONCATENATE("Schedule"," ",RIGHT(CELL("filename",$A$1),LEN(CELL("filename",$A$1))-FIND("]",CELL("filename",$A$1))))</f>
        <v>Schedule II-H-4</v>
      </c>
    </row>
    <row r="3" spans="1:5" x14ac:dyDescent="0.2">
      <c r="B3" s="193" t="s">
        <v>3</v>
      </c>
      <c r="C3" s="1"/>
      <c r="E3" s="184" t="s">
        <v>4</v>
      </c>
    </row>
    <row r="4" spans="1:5" x14ac:dyDescent="0.2">
      <c r="B4" s="193" t="s">
        <v>569</v>
      </c>
      <c r="C4" s="1"/>
    </row>
    <row r="5" spans="1:5" x14ac:dyDescent="0.2">
      <c r="B5" s="162" t="s">
        <v>6</v>
      </c>
      <c r="C5" s="1"/>
    </row>
    <row r="6" spans="1:5" x14ac:dyDescent="0.2">
      <c r="B6" s="162" t="s">
        <v>7</v>
      </c>
      <c r="C6" s="1"/>
    </row>
    <row r="7" spans="1:5" x14ac:dyDescent="0.2">
      <c r="B7" s="186" t="s">
        <v>570</v>
      </c>
    </row>
    <row r="9" spans="1:5" x14ac:dyDescent="0.2">
      <c r="B9" s="6" t="s">
        <v>571</v>
      </c>
    </row>
  </sheetData>
  <hyperlinks>
    <hyperlink ref="C2" location="INDEX!A1" display="Index" xr:uid="{4AD22F2B-6F77-40AC-B8A4-757205597BFD}"/>
  </hyperlinks>
  <pageMargins left="0.7" right="0.7" top="0.75" bottom="0.75" header="0.3" footer="0.3"/>
  <pageSetup orientation="portrait" r:id="rId1"/>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9"/>
  <dimension ref="A1:T46"/>
  <sheetViews>
    <sheetView view="pageBreakPreview" topLeftCell="B1" zoomScale="60" zoomScaleNormal="100" workbookViewId="0">
      <selection activeCell="T17" sqref="T17"/>
    </sheetView>
  </sheetViews>
  <sheetFormatPr defaultColWidth="14.42578125" defaultRowHeight="11.25" x14ac:dyDescent="0.2"/>
  <cols>
    <col min="1" max="1" width="4.7109375" style="6" customWidth="1"/>
    <col min="2" max="2" width="58.7109375" style="6" customWidth="1"/>
    <col min="3" max="3" width="16" style="6" customWidth="1"/>
    <col min="4" max="4" width="13.140625" style="6" customWidth="1"/>
    <col min="5" max="5" width="14.28515625" style="6" customWidth="1"/>
    <col min="6" max="17" width="16" style="6" customWidth="1"/>
    <col min="18" max="16384" width="14.42578125" style="6"/>
  </cols>
  <sheetData>
    <row r="1" spans="1:17" x14ac:dyDescent="0.2">
      <c r="A1" s="1"/>
    </row>
    <row r="2" spans="1:17" x14ac:dyDescent="0.2">
      <c r="B2" s="166" t="s">
        <v>0</v>
      </c>
      <c r="C2" s="180"/>
      <c r="D2" s="195" t="s">
        <v>1</v>
      </c>
      <c r="E2" s="196"/>
      <c r="F2" s="196"/>
      <c r="G2" s="196"/>
      <c r="H2" s="196"/>
      <c r="I2" s="195"/>
      <c r="J2" s="7"/>
      <c r="K2" s="7"/>
      <c r="L2" s="7"/>
      <c r="M2" s="7"/>
      <c r="O2" s="1"/>
      <c r="P2" s="1"/>
      <c r="Q2" s="9" t="str">
        <f ca="1">CONCATENATE("Schedule"," ",RIGHT(CELL("filename",$A$1),LEN(CELL("filename",$A$1))-FIND("]",CELL("filename",$A$1))))</f>
        <v>Schedule II-H-4.1.1</v>
      </c>
    </row>
    <row r="3" spans="1:17" x14ac:dyDescent="0.2">
      <c r="B3" s="168" t="s">
        <v>3</v>
      </c>
      <c r="C3" s="180"/>
      <c r="D3" s="196"/>
      <c r="E3" s="196"/>
      <c r="F3" s="196"/>
      <c r="G3" s="196"/>
      <c r="H3" s="196"/>
      <c r="I3" s="198"/>
      <c r="J3" s="7"/>
      <c r="K3" s="7"/>
      <c r="L3" s="7"/>
      <c r="M3" s="7"/>
      <c r="O3" s="1"/>
      <c r="P3" s="1"/>
      <c r="Q3" s="184" t="s">
        <v>4</v>
      </c>
    </row>
    <row r="4" spans="1:17" x14ac:dyDescent="0.2">
      <c r="B4" s="168" t="s">
        <v>572</v>
      </c>
      <c r="C4" s="180"/>
      <c r="D4" s="196"/>
      <c r="E4" s="196"/>
      <c r="F4" s="196"/>
      <c r="G4" s="196"/>
      <c r="H4" s="196"/>
      <c r="I4" s="198"/>
      <c r="J4" s="7"/>
      <c r="K4" s="7"/>
      <c r="L4" s="7"/>
      <c r="M4" s="7"/>
      <c r="N4" s="7"/>
      <c r="O4" s="1"/>
      <c r="P4" s="1"/>
    </row>
    <row r="5" spans="1:17" x14ac:dyDescent="0.2">
      <c r="B5" s="162" t="s">
        <v>6</v>
      </c>
      <c r="C5" s="180"/>
      <c r="D5" s="196"/>
      <c r="E5" s="196"/>
      <c r="F5" s="196"/>
      <c r="G5" s="196"/>
      <c r="H5" s="196"/>
      <c r="I5" s="198"/>
      <c r="J5" s="7"/>
      <c r="K5" s="7"/>
      <c r="L5" s="7"/>
      <c r="M5" s="7"/>
      <c r="N5" s="7"/>
      <c r="O5" s="1"/>
      <c r="P5" s="1"/>
    </row>
    <row r="6" spans="1:17" x14ac:dyDescent="0.2">
      <c r="B6" s="162" t="s">
        <v>7</v>
      </c>
      <c r="C6" s="180"/>
      <c r="D6" s="196"/>
      <c r="E6" s="196"/>
      <c r="F6" s="196"/>
      <c r="G6" s="196"/>
      <c r="H6" s="196"/>
      <c r="I6" s="198"/>
      <c r="J6" s="7"/>
      <c r="K6" s="7"/>
      <c r="L6" s="7"/>
      <c r="M6" s="7"/>
      <c r="N6" s="7"/>
      <c r="O6" s="1"/>
      <c r="P6" s="1"/>
    </row>
    <row r="7" spans="1:17" x14ac:dyDescent="0.2">
      <c r="B7" s="186" t="s">
        <v>570</v>
      </c>
      <c r="C7" s="180"/>
      <c r="D7" s="198"/>
      <c r="E7" s="198"/>
      <c r="F7" s="198"/>
      <c r="G7" s="198"/>
      <c r="H7" s="198"/>
      <c r="I7" s="198"/>
      <c r="J7" s="7"/>
      <c r="K7" s="7"/>
      <c r="L7" s="7"/>
      <c r="M7" s="7"/>
      <c r="N7" s="7"/>
      <c r="O7" s="1"/>
      <c r="P7" s="1"/>
    </row>
    <row r="8" spans="1:17" x14ac:dyDescent="0.2">
      <c r="B8" s="200" t="s">
        <v>573</v>
      </c>
      <c r="C8" s="90"/>
      <c r="D8" s="90"/>
      <c r="E8" s="90"/>
      <c r="F8" s="90"/>
      <c r="G8" s="90"/>
      <c r="H8" s="1"/>
      <c r="I8" s="1"/>
      <c r="J8" s="1"/>
      <c r="K8" s="1"/>
      <c r="L8" s="1"/>
      <c r="M8" s="1"/>
      <c r="N8" s="1"/>
      <c r="O8" s="1"/>
      <c r="P8" s="1"/>
    </row>
    <row r="9" spans="1:17" x14ac:dyDescent="0.2">
      <c r="B9" s="90"/>
      <c r="C9" s="90"/>
      <c r="D9" s="90"/>
      <c r="E9" s="90"/>
      <c r="F9" s="90"/>
      <c r="G9" s="90"/>
      <c r="H9" s="1"/>
      <c r="I9" s="1"/>
      <c r="J9" s="1"/>
      <c r="K9" s="1"/>
      <c r="L9" s="1"/>
      <c r="M9" s="1"/>
      <c r="N9" s="1"/>
      <c r="O9" s="1"/>
      <c r="P9" s="1"/>
    </row>
    <row r="10" spans="1:17" x14ac:dyDescent="0.2">
      <c r="D10" s="238" t="s">
        <v>574</v>
      </c>
      <c r="E10" s="239"/>
      <c r="F10" s="239"/>
      <c r="G10" s="240"/>
    </row>
    <row r="11" spans="1:17" ht="12" thickBot="1" x14ac:dyDescent="0.25">
      <c r="A11" s="8"/>
      <c r="B11" s="71">
        <v>1</v>
      </c>
      <c r="C11" s="71">
        <f>B11+1</f>
        <v>2</v>
      </c>
      <c r="D11" s="94">
        <f t="shared" ref="D11:L11" si="0">C11+1</f>
        <v>3</v>
      </c>
      <c r="E11" s="71">
        <f t="shared" si="0"/>
        <v>4</v>
      </c>
      <c r="F11" s="71">
        <f t="shared" si="0"/>
        <v>5</v>
      </c>
      <c r="G11" s="95">
        <f t="shared" si="0"/>
        <v>6</v>
      </c>
      <c r="H11" s="71">
        <f t="shared" si="0"/>
        <v>7</v>
      </c>
      <c r="I11" s="71">
        <f t="shared" si="0"/>
        <v>8</v>
      </c>
      <c r="J11" s="71">
        <f t="shared" si="0"/>
        <v>9</v>
      </c>
      <c r="K11" s="71">
        <f t="shared" si="0"/>
        <v>10</v>
      </c>
      <c r="L11" s="71">
        <f t="shared" si="0"/>
        <v>11</v>
      </c>
      <c r="M11" s="71">
        <f t="shared" ref="M11" si="1">L11+1</f>
        <v>12</v>
      </c>
      <c r="N11" s="71">
        <f t="shared" ref="N11" si="2">M11+1</f>
        <v>13</v>
      </c>
      <c r="O11" s="71">
        <f t="shared" ref="O11" si="3">N11+1</f>
        <v>14</v>
      </c>
      <c r="P11" s="71">
        <f t="shared" ref="P11" si="4">O11+1</f>
        <v>15</v>
      </c>
      <c r="Q11" s="71">
        <f t="shared" ref="Q11" si="5">P11+1</f>
        <v>16</v>
      </c>
    </row>
    <row r="12" spans="1:17" ht="23.25" thickBot="1" x14ac:dyDescent="0.25">
      <c r="A12" s="11" t="s">
        <v>15</v>
      </c>
      <c r="B12" s="11" t="s">
        <v>542</v>
      </c>
      <c r="C12" s="91" t="s">
        <v>41</v>
      </c>
      <c r="D12" s="2" t="s">
        <v>575</v>
      </c>
      <c r="E12" s="2" t="s">
        <v>576</v>
      </c>
      <c r="F12" s="2" t="s">
        <v>577</v>
      </c>
      <c r="G12" s="2" t="s">
        <v>578</v>
      </c>
      <c r="H12" s="93" t="s">
        <v>579</v>
      </c>
      <c r="I12" s="2" t="s">
        <v>580</v>
      </c>
      <c r="J12" s="2" t="s">
        <v>581</v>
      </c>
      <c r="K12" s="91" t="s">
        <v>582</v>
      </c>
      <c r="L12" s="226" t="s">
        <v>583</v>
      </c>
      <c r="M12" s="2" t="s">
        <v>584</v>
      </c>
      <c r="N12" s="93" t="s">
        <v>585</v>
      </c>
      <c r="O12" s="2" t="s">
        <v>586</v>
      </c>
      <c r="P12" s="91" t="s">
        <v>587</v>
      </c>
      <c r="Q12" s="226" t="s">
        <v>588</v>
      </c>
    </row>
    <row r="13" spans="1:17" x14ac:dyDescent="0.2">
      <c r="D13" s="96"/>
      <c r="G13" s="97"/>
      <c r="Q13" s="3"/>
    </row>
    <row r="14" spans="1:17" x14ac:dyDescent="0.2">
      <c r="A14" s="5"/>
      <c r="B14" s="8" t="s">
        <v>23</v>
      </c>
      <c r="C14" s="22" t="s">
        <v>48</v>
      </c>
      <c r="D14" s="98"/>
      <c r="E14" s="22"/>
      <c r="F14" s="22"/>
      <c r="G14" s="99"/>
      <c r="Q14" s="3"/>
    </row>
    <row r="15" spans="1:17" x14ac:dyDescent="0.2">
      <c r="A15" s="5">
        <v>1</v>
      </c>
      <c r="B15" s="17" t="s">
        <v>25</v>
      </c>
      <c r="D15" s="100">
        <f>'II-H-1.1'!D13*12</f>
        <v>29169647</v>
      </c>
      <c r="E15" s="106">
        <f>'II-H-1.1'!F13</f>
        <v>34066485144.506001</v>
      </c>
      <c r="F15" s="106"/>
      <c r="G15" s="107"/>
      <c r="H15" s="35">
        <f>'[1]WP H-4.1 (YTD Base Rev Comp)'!$D$12/1000</f>
        <v>66542.915290000004</v>
      </c>
      <c r="I15" s="35">
        <f>'[1]WP H-4.1 (YTD Base Rev Comp)'!$E$12/1000</f>
        <v>60468.417170000001</v>
      </c>
      <c r="J15" s="35">
        <f>'[1]WP H-4.1 (YTD Base Rev Comp)'!$F$12/1000</f>
        <v>692019.67140999995</v>
      </c>
      <c r="K15" s="35">
        <f>'[1]WP H-4.1 (YTD Base Rev Comp)'!$G$12/1000</f>
        <v>0</v>
      </c>
      <c r="L15" s="35">
        <f>SUM(H15:K15)</f>
        <v>819031.0038699999</v>
      </c>
      <c r="M15" s="35">
        <f>'[1]Year to Date Rev Rate'!H2/1000</f>
        <v>63620.61649</v>
      </c>
      <c r="N15" s="35">
        <f>'[1]Year to Date Rev Rate'!$F$2/1000</f>
        <v>589047.75188000011</v>
      </c>
      <c r="O15" s="35">
        <f>'[1]Year to Date Rev Rate'!$G$2/1000</f>
        <v>32717.130440000001</v>
      </c>
      <c r="P15" s="35">
        <f>'[1]Year to Date Rev Rate'!I2/1000</f>
        <v>62663.552339999995</v>
      </c>
      <c r="Q15" s="35">
        <f>SUM(L15:P15)</f>
        <v>1567080.0550199999</v>
      </c>
    </row>
    <row r="16" spans="1:17" x14ac:dyDescent="0.2">
      <c r="A16" s="5"/>
      <c r="C16" s="22"/>
      <c r="D16" s="98"/>
      <c r="E16" s="106"/>
      <c r="F16" s="106"/>
      <c r="G16" s="107"/>
      <c r="H16" s="35"/>
      <c r="I16" s="35"/>
      <c r="J16" s="35"/>
      <c r="K16" s="35"/>
      <c r="L16" s="35"/>
      <c r="M16" s="35"/>
      <c r="N16" s="35"/>
      <c r="O16" s="35"/>
      <c r="P16" s="35"/>
      <c r="Q16" s="35"/>
    </row>
    <row r="17" spans="1:17" x14ac:dyDescent="0.2">
      <c r="A17" s="5"/>
      <c r="B17" s="8" t="s">
        <v>26</v>
      </c>
      <c r="C17" s="22" t="s">
        <v>49</v>
      </c>
      <c r="D17" s="98"/>
      <c r="E17" s="106"/>
      <c r="F17" s="106"/>
      <c r="G17" s="107"/>
      <c r="H17" s="35"/>
      <c r="I17" s="35"/>
      <c r="J17" s="35"/>
      <c r="K17" s="35"/>
      <c r="L17" s="35"/>
      <c r="M17" s="35"/>
      <c r="N17" s="35"/>
      <c r="O17" s="35"/>
      <c r="P17" s="35"/>
      <c r="Q17" s="35"/>
    </row>
    <row r="18" spans="1:17" x14ac:dyDescent="0.2">
      <c r="A18" s="5">
        <f>MAX($A$14:A17)+1</f>
        <v>2</v>
      </c>
      <c r="B18" s="17" t="s">
        <v>25</v>
      </c>
      <c r="C18" s="22"/>
      <c r="D18" s="101">
        <f>'II-H-1.1'!D16*12</f>
        <v>1863905</v>
      </c>
      <c r="E18" s="106">
        <f>'II-H-1.1'!F16</f>
        <v>879911663.23300004</v>
      </c>
      <c r="F18" s="106"/>
      <c r="G18" s="107"/>
      <c r="H18" s="35">
        <f>'[1]WP H-4.1 (YTD Base Rev Comp)'!$D$19/1000</f>
        <v>4167.2629399999996</v>
      </c>
      <c r="I18" s="35">
        <f>'[1]WP H-4.1 (YTD Base Rev Comp)'!$E$19/1000</f>
        <v>4224.0339599999998</v>
      </c>
      <c r="J18" s="35">
        <f>'[1]WP H-4.1 (YTD Base Rev Comp)'!$F$19/1000</f>
        <v>13642.261199999999</v>
      </c>
      <c r="K18" s="35">
        <f>'[1]WP H-4.1 (YTD Base Rev Comp)'!$G$19/1000</f>
        <v>0</v>
      </c>
      <c r="L18" s="35">
        <f t="shared" ref="L18:L19" si="6">SUM(H18:K18)</f>
        <v>22033.558099999998</v>
      </c>
      <c r="M18" s="35">
        <f>'[1]Year to Date Rev Rate'!H3/1000</f>
        <v>1531.3864200000003</v>
      </c>
      <c r="N18" s="35">
        <f>'[1]Year to Date Rev Rate'!$F$3/1000</f>
        <v>10486.255200000001</v>
      </c>
      <c r="O18" s="35">
        <f>'[1]Year to Date Rev Rate'!$G$3/1000</f>
        <v>139.70593</v>
      </c>
      <c r="P18" s="35">
        <f>'[1]Year to Date Rev Rate'!I3/1000</f>
        <v>941.13316999999995</v>
      </c>
      <c r="Q18" s="35">
        <f>SUM(L18:P18)</f>
        <v>35132.038819999994</v>
      </c>
    </row>
    <row r="19" spans="1:17" x14ac:dyDescent="0.2">
      <c r="A19" s="5">
        <f>MAX($A$14:A18)+1</f>
        <v>3</v>
      </c>
      <c r="B19" s="17" t="s">
        <v>27</v>
      </c>
      <c r="C19" s="22"/>
      <c r="D19" s="101">
        <f>'II-H-1.1'!D17*12</f>
        <v>407</v>
      </c>
      <c r="E19" s="106">
        <f>'II-H-1.1'!F17</f>
        <v>3541534.2740000002</v>
      </c>
      <c r="F19" s="106"/>
      <c r="G19" s="107"/>
      <c r="H19" s="35">
        <f>'[1]WP H-4.1 (YTD Base Rev Comp)'!$D$20/1000</f>
        <v>0.92371999999999999</v>
      </c>
      <c r="I19" s="35">
        <f>'[1]WP H-4.1 (YTD Base Rev Comp)'!$E$20/1000</f>
        <v>0.98144000000000009</v>
      </c>
      <c r="J19" s="35">
        <f>'[1]WP H-4.1 (YTD Base Rev Comp)'!$F$20/1000</f>
        <v>54.908010000000004</v>
      </c>
      <c r="K19" s="35">
        <f>'[1]WP H-4.1 (YTD Base Rev Comp)'!$G$20/1000</f>
        <v>0</v>
      </c>
      <c r="L19" s="35">
        <f t="shared" si="6"/>
        <v>56.813170000000007</v>
      </c>
      <c r="M19" s="35">
        <f>'[1]Year to Date Rev Rate'!H8/1000</f>
        <v>6.7044100000000011</v>
      </c>
      <c r="N19" s="35">
        <f>'[1]Year to Date Rev Rate'!$F$8/1000</f>
        <v>42.903330000000011</v>
      </c>
      <c r="O19" s="35">
        <f>'[1]Year to Date Rev Rate'!$G$8/1000</f>
        <v>0.41073999999999994</v>
      </c>
      <c r="P19" s="35">
        <f>'[1]Year to Date Rev Rate'!I8/1000</f>
        <v>4.3893699999999995</v>
      </c>
      <c r="Q19" s="35">
        <f>SUM(L19:P19)</f>
        <v>111.22102000000002</v>
      </c>
    </row>
    <row r="20" spans="1:17" x14ac:dyDescent="0.2">
      <c r="A20" s="5">
        <f>MAX($A$14:A19)+1</f>
        <v>4</v>
      </c>
      <c r="B20" s="19" t="s">
        <v>28</v>
      </c>
      <c r="C20" s="23"/>
      <c r="D20" s="102">
        <f>D18+D19</f>
        <v>1864312</v>
      </c>
      <c r="E20" s="108">
        <f>E18+E19</f>
        <v>883453197.50700009</v>
      </c>
      <c r="F20" s="108"/>
      <c r="G20" s="109"/>
      <c r="H20" s="36">
        <f>H18+H19</f>
        <v>4168.1866599999994</v>
      </c>
      <c r="I20" s="36">
        <f>I18+I19</f>
        <v>4225.0153999999993</v>
      </c>
      <c r="J20" s="36">
        <f>J18+J19</f>
        <v>13697.169209999998</v>
      </c>
      <c r="K20" s="36">
        <f>K18+K19</f>
        <v>0</v>
      </c>
      <c r="L20" s="219">
        <f t="shared" ref="L20:P20" si="7">L18+L19</f>
        <v>22090.37127</v>
      </c>
      <c r="M20" s="36">
        <f>M18+M19</f>
        <v>1538.0908300000003</v>
      </c>
      <c r="N20" s="217">
        <f t="shared" si="7"/>
        <v>10529.158530000001</v>
      </c>
      <c r="O20" s="36">
        <f t="shared" si="7"/>
        <v>140.11667</v>
      </c>
      <c r="P20" s="36">
        <f t="shared" si="7"/>
        <v>945.52253999999994</v>
      </c>
      <c r="Q20" s="37">
        <f>Q18+Q19</f>
        <v>35243.259839999992</v>
      </c>
    </row>
    <row r="21" spans="1:17" x14ac:dyDescent="0.2">
      <c r="A21" s="5"/>
      <c r="B21" s="18"/>
      <c r="C21" s="22"/>
      <c r="D21" s="101"/>
      <c r="E21" s="106"/>
      <c r="F21" s="106"/>
      <c r="G21" s="107"/>
      <c r="H21" s="35"/>
      <c r="I21" s="35"/>
      <c r="J21" s="35"/>
      <c r="K21" s="35"/>
      <c r="L21" s="35"/>
      <c r="M21" s="35"/>
      <c r="N21" s="35"/>
      <c r="O21" s="35"/>
      <c r="P21" s="35"/>
      <c r="Q21" s="35"/>
    </row>
    <row r="22" spans="1:17" x14ac:dyDescent="0.2">
      <c r="A22" s="5"/>
      <c r="B22" s="8" t="s">
        <v>29</v>
      </c>
      <c r="C22" s="22" t="s">
        <v>50</v>
      </c>
      <c r="D22" s="101"/>
      <c r="E22" s="106"/>
      <c r="F22" s="106"/>
      <c r="G22" s="107"/>
      <c r="H22" s="35"/>
      <c r="I22" s="35"/>
      <c r="J22" s="35"/>
      <c r="K22" s="35"/>
      <c r="L22" s="35"/>
      <c r="M22" s="35"/>
      <c r="N22" s="35"/>
      <c r="O22" s="35"/>
      <c r="P22" s="35"/>
      <c r="Q22" s="35"/>
    </row>
    <row r="23" spans="1:17" x14ac:dyDescent="0.2">
      <c r="A23" s="5">
        <f>MAX($A$14:A22)+1</f>
        <v>5</v>
      </c>
      <c r="B23" s="17" t="s">
        <v>25</v>
      </c>
      <c r="C23" s="22"/>
      <c r="D23" s="101">
        <f>'II-H-1.1'!D21*12</f>
        <v>1753351</v>
      </c>
      <c r="E23" s="106">
        <f>'II-H-1.1'!F21</f>
        <v>18444733538.466999</v>
      </c>
      <c r="F23" s="106">
        <f>'[1]Monthly Billing Determinants'!$G$43+'[1]Monthly Billing Determinants'!$G$57</f>
        <v>72550199.980000004</v>
      </c>
      <c r="G23" s="107">
        <f>'[1]Monthly Billing Determinants'!$G$86</f>
        <v>72549701.230000004</v>
      </c>
      <c r="H23" s="35">
        <f>'[1]WP H-4.1 (YTD Base Rev Comp)'!$D$17/1000</f>
        <v>5226.4118099999996</v>
      </c>
      <c r="I23" s="35">
        <f>'[1]WP H-4.1 (YTD Base Rev Comp)'!$E$17/1000</f>
        <v>12905.351949999998</v>
      </c>
      <c r="J23" s="35">
        <f>'[1]WP H-4.1 (YTD Base Rev Comp)'!$F$17/1000</f>
        <v>320065.23320000002</v>
      </c>
      <c r="K23" s="35">
        <f>'[1]WP H-4.1 (YTD Base Rev Comp)'!$G$17/1000</f>
        <v>0</v>
      </c>
      <c r="L23" s="35">
        <f t="shared" ref="L23:L24" si="8">SUM(H23:K23)</f>
        <v>338196.99696000002</v>
      </c>
      <c r="M23" s="35">
        <f>'[1]Year to Date Rev Rate'!H4/1000</f>
        <v>20583.651679999999</v>
      </c>
      <c r="N23" s="35">
        <f>'[1]Year to Date Rev Rate'!$F$4/1000</f>
        <v>260201.90166</v>
      </c>
      <c r="O23" s="35">
        <f>'[1]Year to Date Rev Rate'!$G$4/1000</f>
        <v>17238.876239999998</v>
      </c>
      <c r="P23" s="35">
        <f>'[1]Year to Date Rev Rate'!I4/1000</f>
        <v>27325.844239999999</v>
      </c>
      <c r="Q23" s="35">
        <f>SUM(L23:P23)</f>
        <v>663547.27078000002</v>
      </c>
    </row>
    <row r="24" spans="1:17" x14ac:dyDescent="0.2">
      <c r="A24" s="5">
        <f>MAX($A$14:A23)+1</f>
        <v>6</v>
      </c>
      <c r="B24" s="17" t="s">
        <v>27</v>
      </c>
      <c r="C24" s="22"/>
      <c r="D24" s="101">
        <f>'II-H-1.1'!D22*12</f>
        <v>47765</v>
      </c>
      <c r="E24" s="106">
        <f>'II-H-1.1'!F22</f>
        <v>14003796160.255999</v>
      </c>
      <c r="F24" s="106">
        <f>'[1]Monthly Billing Determinants'!$H$43+'[1]Monthly Billing Determinants'!$H$57</f>
        <v>37618940</v>
      </c>
      <c r="G24" s="107">
        <f>'[1]Monthly Billing Determinants'!$H$72+'[1]Monthly Billing Determinants'!$H$86</f>
        <v>28416166.09</v>
      </c>
      <c r="H24" s="35">
        <f>'[1]WP H-4.1 (YTD Base Rev Comp)'!D$18/1000+'[1]WP H-4.1 (YTD Base Rev Comp)'!D$23/1000</f>
        <v>2124.3465200000001</v>
      </c>
      <c r="I24" s="35">
        <f>'[1]WP H-4.1 (YTD Base Rev Comp)'!E$18/1000+'[1]WP H-4.1 (YTD Base Rev Comp)'!E$23/1000</f>
        <v>4078.2408</v>
      </c>
      <c r="J24" s="35">
        <f>'[1]WP H-4.1 (YTD Base Rev Comp)'!F$18/1000+'[1]WP H-4.1 (YTD Base Rev Comp)'!F$23/1000</f>
        <v>166831.60777</v>
      </c>
      <c r="K24" s="35">
        <f>'[1]WP H-4.1 (YTD Base Rev Comp)'!G$18/1000+'[1]WP H-4.1 (YTD Base Rev Comp)'!G$23/1000</f>
        <v>0</v>
      </c>
      <c r="L24" s="35">
        <f t="shared" si="8"/>
        <v>173034.19508999999</v>
      </c>
      <c r="M24" s="35">
        <f>'[1]Year to Date Rev Rate'!H9/1000</f>
        <v>10723.136860000001</v>
      </c>
      <c r="N24" s="35">
        <f>'[1]Year to Date Rev Rate'!$F$9/1000</f>
        <v>174459.18364999999</v>
      </c>
      <c r="O24" s="35">
        <f>'[1]Year to Date Rev Rate'!$G$9/1000</f>
        <v>13054.906420000001</v>
      </c>
      <c r="P24" s="35">
        <f>'[1]Year to Date Rev Rate'!I9/1000</f>
        <v>14509.28599</v>
      </c>
      <c r="Q24" s="35">
        <f>SUM(L24:P24)</f>
        <v>385780.70801</v>
      </c>
    </row>
    <row r="25" spans="1:17" x14ac:dyDescent="0.2">
      <c r="A25" s="5">
        <f>MAX($A$14:A24)+1</f>
        <v>7</v>
      </c>
      <c r="B25" s="19" t="s">
        <v>28</v>
      </c>
      <c r="C25" s="23"/>
      <c r="D25" s="102">
        <f t="shared" ref="D25:K25" si="9">D23+D24</f>
        <v>1801116</v>
      </c>
      <c r="E25" s="108">
        <f t="shared" si="9"/>
        <v>32448529698.723</v>
      </c>
      <c r="F25" s="108">
        <f t="shared" si="9"/>
        <v>110169139.98</v>
      </c>
      <c r="G25" s="109">
        <f t="shared" si="9"/>
        <v>100965867.32000001</v>
      </c>
      <c r="H25" s="36">
        <f t="shared" si="9"/>
        <v>7350.7583299999997</v>
      </c>
      <c r="I25" s="36">
        <f t="shared" si="9"/>
        <v>16983.59275</v>
      </c>
      <c r="J25" s="36">
        <f t="shared" si="9"/>
        <v>486896.84097000002</v>
      </c>
      <c r="K25" s="36">
        <f t="shared" si="9"/>
        <v>0</v>
      </c>
      <c r="L25" s="219">
        <f t="shared" ref="L25:P25" si="10">L23+L24</f>
        <v>511231.19205000001</v>
      </c>
      <c r="M25" s="36">
        <f>M23+M24</f>
        <v>31306.788540000001</v>
      </c>
      <c r="N25" s="217">
        <f t="shared" si="10"/>
        <v>434661.08530999999</v>
      </c>
      <c r="O25" s="36">
        <f t="shared" si="10"/>
        <v>30293.782659999997</v>
      </c>
      <c r="P25" s="36">
        <f t="shared" si="10"/>
        <v>41835.130229999995</v>
      </c>
      <c r="Q25" s="37">
        <f>Q23+Q24</f>
        <v>1049327.9787900001</v>
      </c>
    </row>
    <row r="26" spans="1:17" x14ac:dyDescent="0.2">
      <c r="A26" s="5"/>
      <c r="C26" s="22"/>
      <c r="D26" s="101"/>
      <c r="E26" s="106"/>
      <c r="F26" s="106"/>
      <c r="G26" s="107"/>
      <c r="H26" s="35"/>
      <c r="I26" s="35"/>
      <c r="J26" s="35"/>
      <c r="K26" s="35"/>
      <c r="L26" s="35"/>
      <c r="M26" s="35"/>
      <c r="N26" s="35"/>
      <c r="O26" s="35"/>
      <c r="P26" s="35"/>
      <c r="Q26" s="35"/>
    </row>
    <row r="27" spans="1:17" x14ac:dyDescent="0.2">
      <c r="A27" s="5"/>
      <c r="B27" s="8" t="s">
        <v>30</v>
      </c>
      <c r="C27" s="22" t="s">
        <v>51</v>
      </c>
      <c r="D27" s="101"/>
      <c r="E27" s="106"/>
      <c r="F27" s="106"/>
      <c r="G27" s="107"/>
      <c r="H27" s="35"/>
      <c r="I27" s="35"/>
      <c r="J27" s="35"/>
      <c r="K27" s="35"/>
      <c r="L27" s="35"/>
      <c r="M27" s="35"/>
      <c r="N27" s="35"/>
      <c r="O27" s="35"/>
      <c r="P27" s="35"/>
      <c r="Q27" s="35"/>
    </row>
    <row r="28" spans="1:17" x14ac:dyDescent="0.2">
      <c r="A28" s="5">
        <f>MAX($A$14:A27)+1</f>
        <v>8</v>
      </c>
      <c r="B28" s="17" t="s">
        <v>25</v>
      </c>
      <c r="C28" s="22"/>
      <c r="D28" s="101">
        <f>'II-H-1.1'!D26*12</f>
        <v>4925</v>
      </c>
      <c r="E28" s="106">
        <f>'II-H-1.1'!F26</f>
        <v>389743708.37499994</v>
      </c>
      <c r="F28" s="106">
        <f>'[1]Monthly Billing Determinants'!$J$43+'[1]Monthly Billing Determinants'!$J$57</f>
        <v>1330063.1099999999</v>
      </c>
      <c r="G28" s="107">
        <f>'[1]Monthly Billing Determinants'!$J$86</f>
        <v>1200239.8500000001</v>
      </c>
      <c r="H28" s="35">
        <f>'[1]WP H-4.1 (YTD Base Rev Comp)'!D$14/1000</f>
        <v>23.083449999999999</v>
      </c>
      <c r="I28" s="35">
        <f>'[1]WP H-4.1 (YTD Base Rev Comp)'!E$14/1000</f>
        <v>1402.6706200000001</v>
      </c>
      <c r="J28" s="35">
        <f>'[1]WP H-4.1 (YTD Base Rev Comp)'!F$14/1000</f>
        <v>3087.4598799999999</v>
      </c>
      <c r="K28" s="35">
        <f>'[1]WP H-4.1 (YTD Base Rev Comp)'!G$14/1000</f>
        <v>0</v>
      </c>
      <c r="L28" s="35">
        <f t="shared" ref="L28:L29" si="11">SUM(H28:K28)</f>
        <v>4513.2139500000003</v>
      </c>
      <c r="M28" s="35">
        <f>'[1]Year to Date Rev Rate'!H5/1000</f>
        <v>246.37164999999999</v>
      </c>
      <c r="N28" s="35">
        <f>'[1]Year to Date Rev Rate'!$F$5/1000</f>
        <v>4524.7113200000003</v>
      </c>
      <c r="O28" s="35">
        <f>'[1]Year to Date Rev Rate'!$G$5/1000</f>
        <v>300.48854999999998</v>
      </c>
      <c r="P28" s="35">
        <f>'[1]Year to Date Rev Rate'!I5/1000</f>
        <v>462.70432</v>
      </c>
      <c r="Q28" s="35">
        <f>SUM(L28:P28)</f>
        <v>10047.489790000001</v>
      </c>
    </row>
    <row r="29" spans="1:17" x14ac:dyDescent="0.2">
      <c r="A29" s="5">
        <f>MAX($A$14:A28)+1</f>
        <v>9</v>
      </c>
      <c r="B29" s="17" t="s">
        <v>27</v>
      </c>
      <c r="C29" s="22"/>
      <c r="D29" s="101">
        <f>'II-H-1.1'!D27*12</f>
        <v>7607</v>
      </c>
      <c r="E29" s="106">
        <f>'II-H-1.1'!F27</f>
        <v>4321221954.9330006</v>
      </c>
      <c r="F29" s="106">
        <f>'[1]Monthly Billing Determinants'!$K$43+'[1]Monthly Billing Determinants'!$K$57</f>
        <v>12656494</v>
      </c>
      <c r="G29" s="107">
        <f>'[1]Monthly Billing Determinants'!$K$72+'[1]Monthly Billing Determinants'!$K$86</f>
        <v>7524984.6900000004</v>
      </c>
      <c r="H29" s="35">
        <f>'[1]WP H-4.1 (YTD Base Rev Comp)'!D$15/1000+'[1]WP H-4.1 (YTD Base Rev Comp)'!D$22/1000</f>
        <v>429.99180000000001</v>
      </c>
      <c r="I29" s="35">
        <f>'[1]WP H-4.1 (YTD Base Rev Comp)'!E$15/1000+'[1]WP H-4.1 (YTD Base Rev Comp)'!E$22/1000</f>
        <v>1486.4303200000002</v>
      </c>
      <c r="J29" s="35">
        <f>'[1]WP H-4.1 (YTD Base Rev Comp)'!F$15/1000+'[1]WP H-4.1 (YTD Base Rev Comp)'!F$22/1000</f>
        <v>29414.05588</v>
      </c>
      <c r="K29" s="35">
        <f>'[1]WP H-4.1 (YTD Base Rev Comp)'!G$15/1000+'[1]WP H-4.1 (YTD Base Rev Comp)'!G$22/1000</f>
        <v>0</v>
      </c>
      <c r="L29" s="35">
        <f t="shared" si="11"/>
        <v>31330.477999999999</v>
      </c>
      <c r="M29" s="35">
        <f>'[1]Year to Date Rev Rate'!H10/1000</f>
        <v>2339.96767</v>
      </c>
      <c r="N29" s="35">
        <f>'[1]Year to Date Rev Rate'!$F$10/1000</f>
        <v>39765.777730000002</v>
      </c>
      <c r="O29" s="35">
        <f>'[1]Year to Date Rev Rate'!$G$10/1000</f>
        <v>3352.9050999999999</v>
      </c>
      <c r="P29" s="35">
        <f>'[1]Year to Date Rev Rate'!I10/1000</f>
        <v>4313.9178300000003</v>
      </c>
      <c r="Q29" s="35">
        <f>SUM(L29:P29)</f>
        <v>81103.046330000012</v>
      </c>
    </row>
    <row r="30" spans="1:17" x14ac:dyDescent="0.2">
      <c r="A30" s="5">
        <f>MAX($A$14:A29)+1</f>
        <v>10</v>
      </c>
      <c r="B30" s="19" t="s">
        <v>28</v>
      </c>
      <c r="C30" s="23"/>
      <c r="D30" s="102">
        <f t="shared" ref="D30:K30" si="12">D28+D29</f>
        <v>12532</v>
      </c>
      <c r="E30" s="108">
        <f t="shared" si="12"/>
        <v>4710965663.3080006</v>
      </c>
      <c r="F30" s="108">
        <f t="shared" si="12"/>
        <v>13986557.109999999</v>
      </c>
      <c r="G30" s="109">
        <f t="shared" si="12"/>
        <v>8725224.540000001</v>
      </c>
      <c r="H30" s="36">
        <f t="shared" si="12"/>
        <v>453.07524999999998</v>
      </c>
      <c r="I30" s="36">
        <f t="shared" si="12"/>
        <v>2889.1009400000003</v>
      </c>
      <c r="J30" s="36">
        <f t="shared" si="12"/>
        <v>32501.515759999998</v>
      </c>
      <c r="K30" s="36">
        <f t="shared" si="12"/>
        <v>0</v>
      </c>
      <c r="L30" s="219">
        <f t="shared" ref="L30:P30" si="13">L28+L29</f>
        <v>35843.69195</v>
      </c>
      <c r="M30" s="36">
        <f>M28+M29</f>
        <v>2586.33932</v>
      </c>
      <c r="N30" s="217">
        <f t="shared" si="13"/>
        <v>44290.489050000004</v>
      </c>
      <c r="O30" s="36">
        <f t="shared" si="13"/>
        <v>3653.39365</v>
      </c>
      <c r="P30" s="36">
        <f t="shared" si="13"/>
        <v>4776.6221500000001</v>
      </c>
      <c r="Q30" s="37">
        <f>Q28+Q29</f>
        <v>91150.536120000019</v>
      </c>
    </row>
    <row r="31" spans="1:17" x14ac:dyDescent="0.2">
      <c r="A31" s="5"/>
      <c r="B31" s="17"/>
      <c r="C31" s="22"/>
      <c r="D31" s="101"/>
      <c r="E31" s="106"/>
      <c r="F31" s="106"/>
      <c r="G31" s="107"/>
      <c r="H31" s="35"/>
      <c r="I31" s="35"/>
      <c r="J31" s="35"/>
      <c r="K31" s="35"/>
      <c r="L31" s="35"/>
      <c r="M31" s="35"/>
      <c r="N31" s="35"/>
      <c r="O31" s="35"/>
      <c r="P31" s="35"/>
      <c r="Q31" s="35"/>
    </row>
    <row r="32" spans="1:17" ht="12.75" x14ac:dyDescent="0.2">
      <c r="A32" s="5"/>
      <c r="C32" s="92"/>
      <c r="D32" s="103"/>
      <c r="E32" s="110"/>
      <c r="F32" s="110"/>
      <c r="G32" s="111"/>
      <c r="H32" s="35"/>
      <c r="I32" s="35"/>
      <c r="J32" s="35"/>
      <c r="K32" s="35"/>
      <c r="L32" s="35"/>
      <c r="M32" s="35"/>
      <c r="N32" s="35"/>
      <c r="O32" s="35"/>
      <c r="P32" s="35"/>
      <c r="Q32" s="35"/>
    </row>
    <row r="33" spans="1:20" x14ac:dyDescent="0.2">
      <c r="A33" s="5"/>
      <c r="B33" s="8" t="s">
        <v>32</v>
      </c>
      <c r="C33" s="22" t="s">
        <v>52</v>
      </c>
      <c r="D33" s="101"/>
      <c r="E33" s="106"/>
      <c r="F33" s="106"/>
      <c r="G33" s="107"/>
      <c r="H33" s="35"/>
      <c r="I33" s="35"/>
      <c r="J33" s="35"/>
      <c r="K33" s="35"/>
      <c r="L33" s="35"/>
      <c r="M33" s="35"/>
      <c r="N33" s="35"/>
      <c r="O33" s="35"/>
      <c r="P33" s="35"/>
      <c r="Q33" s="35"/>
    </row>
    <row r="34" spans="1:20" x14ac:dyDescent="0.2">
      <c r="A34" s="5">
        <f>MAX($A$14:A33)+1</f>
        <v>11</v>
      </c>
      <c r="B34" s="17" t="s">
        <v>27</v>
      </c>
      <c r="C34" s="22"/>
      <c r="D34" s="101">
        <f>'II-H-1.1'!D31*12</f>
        <v>2801</v>
      </c>
      <c r="E34" s="106">
        <f>'II-H-1.1'!F31</f>
        <v>30793827384.354996</v>
      </c>
      <c r="F34" s="106">
        <f>'[1]Monthly Billing Determinants'!$M$72</f>
        <v>37271036.700000003</v>
      </c>
      <c r="G34" s="107">
        <f>'[1]Monthly Billing Determinants'!$M$72</f>
        <v>37271036.700000003</v>
      </c>
      <c r="H34" s="35">
        <f>'[1]WP H-4.1 (YTD Base Rev Comp)'!D$26/1000</f>
        <v>578.30396999999994</v>
      </c>
      <c r="I34" s="35">
        <f>'[1]WP H-4.1 (YTD Base Rev Comp)'!E$26/1000</f>
        <v>3452.6122599999999</v>
      </c>
      <c r="J34" s="35">
        <f>'[1]WP H-4.1 (YTD Base Rev Comp)'!F$26/1000</f>
        <v>21911.126219999998</v>
      </c>
      <c r="K34" s="35">
        <f>'[1]WP H-4.1 (YTD Base Rev Comp)'!G$26/1000</f>
        <v>0</v>
      </c>
      <c r="L34" s="35">
        <f>SUM(H34:K34)</f>
        <v>25942.042449999997</v>
      </c>
      <c r="M34" s="35">
        <f>'[1]Year to Date Rev Rate'!H11/1000</f>
        <v>226.61437999999998</v>
      </c>
      <c r="N34" s="35">
        <f>'[1]Year to Date Rev Rate'!$F$11/1000</f>
        <v>127711.79483999999</v>
      </c>
      <c r="O34" s="35">
        <f>'[1]Year to Date Rev Rate'!$G$11/1000</f>
        <v>-25.8994</v>
      </c>
      <c r="P34" s="35">
        <f>'[1]Year to Date Rev Rate'!I11/1000</f>
        <v>0</v>
      </c>
      <c r="Q34" s="35">
        <f>SUM(L34:P34)</f>
        <v>153854.55226999999</v>
      </c>
    </row>
    <row r="35" spans="1:20" ht="12.75" x14ac:dyDescent="0.2">
      <c r="A35" s="5"/>
      <c r="C35" s="92"/>
      <c r="D35" s="103"/>
      <c r="E35" s="110"/>
      <c r="F35" s="110"/>
      <c r="G35" s="111"/>
      <c r="H35" s="35"/>
      <c r="I35" s="35"/>
      <c r="J35" s="35"/>
      <c r="K35" s="35"/>
      <c r="L35" s="35"/>
      <c r="M35" s="35"/>
      <c r="N35" s="35"/>
      <c r="O35" s="35"/>
      <c r="P35" s="35"/>
      <c r="Q35" s="35"/>
    </row>
    <row r="36" spans="1:20" x14ac:dyDescent="0.2">
      <c r="A36" s="5"/>
      <c r="B36" s="8" t="s">
        <v>34</v>
      </c>
      <c r="C36" s="22" t="s">
        <v>53</v>
      </c>
      <c r="D36" s="101"/>
      <c r="E36" s="106"/>
      <c r="F36" s="106"/>
      <c r="G36" s="107"/>
      <c r="H36" s="35"/>
      <c r="I36" s="35"/>
      <c r="J36" s="35"/>
      <c r="K36" s="35"/>
      <c r="L36" s="35"/>
      <c r="M36" s="35"/>
      <c r="N36" s="35"/>
      <c r="O36" s="35"/>
      <c r="P36" s="35"/>
      <c r="Q36" s="35"/>
      <c r="T36" s="6" t="s">
        <v>589</v>
      </c>
    </row>
    <row r="37" spans="1:20" x14ac:dyDescent="0.2">
      <c r="A37" s="5">
        <f>MAX($A$14:A36)+1</f>
        <v>12</v>
      </c>
      <c r="B37" s="17" t="s">
        <v>35</v>
      </c>
      <c r="C37" s="22"/>
      <c r="D37" s="101">
        <f>'II-H-1.1'!D34*12</f>
        <v>130086</v>
      </c>
      <c r="E37" s="106">
        <f>'II-H-1.1'!F34</f>
        <v>44374539</v>
      </c>
      <c r="F37" s="106"/>
      <c r="G37" s="107"/>
      <c r="H37" s="35">
        <f>'[1]WP H-4.1 (YTD Base Rev Comp)'!D$13/1000</f>
        <v>0</v>
      </c>
      <c r="I37" s="35">
        <f>'[1]WP H-4.1 (YTD Base Rev Comp)'!E$13/1000</f>
        <v>0</v>
      </c>
      <c r="J37" s="35">
        <f>'[1]WP H-4.1 (YTD Base Rev Comp)'!F$13/1000</f>
        <v>0</v>
      </c>
      <c r="K37" s="35">
        <f>'[1]WP H-4.1 (YTD Base Rev Comp)'!G$13/1000</f>
        <v>2695.9213500000001</v>
      </c>
      <c r="L37" s="35">
        <f>SUM(H37:K37)</f>
        <v>2695.9213500000001</v>
      </c>
      <c r="M37" s="35">
        <f>'[1]Year to Date Rev Rate'!H14/1000</f>
        <v>1562.3619800000001</v>
      </c>
      <c r="N37" s="35">
        <f>'[1]Year to Date Rev Rate'!$F$14</f>
        <v>0</v>
      </c>
      <c r="O37" s="35">
        <f>'[1]Year to Date Rev Rate'!$G$14/1000</f>
        <v>0</v>
      </c>
      <c r="P37" s="35">
        <f>'[1]Year to Date Rev Rate'!I14/1000</f>
        <v>91.615740000000002</v>
      </c>
      <c r="Q37" s="35">
        <f>SUM(L37:P37)</f>
        <v>4349.8990700000004</v>
      </c>
    </row>
    <row r="38" spans="1:20" ht="12.75" x14ac:dyDescent="0.2">
      <c r="A38" s="5"/>
      <c r="C38" s="92"/>
      <c r="D38" s="103"/>
      <c r="E38" s="110"/>
      <c r="F38" s="110"/>
      <c r="G38" s="111"/>
      <c r="H38" s="35"/>
      <c r="I38" s="35"/>
      <c r="J38" s="35"/>
      <c r="K38" s="35"/>
      <c r="L38" s="35"/>
      <c r="M38" s="35"/>
      <c r="N38" s="35"/>
      <c r="O38" s="35"/>
      <c r="P38" s="35"/>
      <c r="Q38" s="35"/>
    </row>
    <row r="39" spans="1:20" x14ac:dyDescent="0.2">
      <c r="A39" s="5"/>
      <c r="B39" s="8" t="s">
        <v>36</v>
      </c>
      <c r="C39" s="22" t="s">
        <v>54</v>
      </c>
      <c r="D39" s="101"/>
      <c r="E39" s="106"/>
      <c r="F39" s="106"/>
      <c r="G39" s="107"/>
      <c r="H39" s="35"/>
      <c r="I39" s="35"/>
      <c r="J39" s="35"/>
      <c r="K39" s="35"/>
      <c r="L39" s="35"/>
      <c r="M39" s="35"/>
      <c r="N39" s="35"/>
      <c r="O39" s="35"/>
      <c r="P39" s="35"/>
      <c r="Q39" s="35"/>
    </row>
    <row r="40" spans="1:20" ht="12.75" x14ac:dyDescent="0.2">
      <c r="A40" s="5">
        <f>MAX($A$14:A39)+1</f>
        <v>13</v>
      </c>
      <c r="B40" s="17" t="s">
        <v>35</v>
      </c>
      <c r="C40" s="92"/>
      <c r="D40" s="105">
        <f>'II-H-1.1'!D37*12</f>
        <v>67213</v>
      </c>
      <c r="E40" s="112">
        <f>'II-H-1.1'!F37</f>
        <v>178338929</v>
      </c>
      <c r="F40" s="112"/>
      <c r="G40" s="113"/>
      <c r="H40" s="35">
        <f>'[1]WP H-4.1 (YTD Base Rev Comp)'!D$16/1000+'[1]WP H-4.1 (YTD Base Rev Comp)'!D$27/1000</f>
        <v>0</v>
      </c>
      <c r="I40" s="35">
        <f>'[1]WP H-4.1 (YTD Base Rev Comp)'!E$16/1000+'[1]WP H-4.1 (YTD Base Rev Comp)'!E$27/1000</f>
        <v>0</v>
      </c>
      <c r="J40" s="35">
        <f>'[1]WP H-4.1 (YTD Base Rev Comp)'!F$16/1000+'[1]WP H-4.1 (YTD Base Rev Comp)'!F$27/1000</f>
        <v>0</v>
      </c>
      <c r="K40" s="35">
        <f>'[1]WP H-4.1 (YTD Base Rev Comp)'!G$16/1000+'[1]WP H-4.1 (YTD Base Rev Comp)'!G$27/1000</f>
        <v>55676.048029999998</v>
      </c>
      <c r="L40" s="35">
        <f>SUM(H40:K40)</f>
        <v>55676.048029999998</v>
      </c>
      <c r="M40" s="35">
        <f>'[1]Year to Date Rev Rate'!H15/1000</f>
        <v>6335.928359999999</v>
      </c>
      <c r="N40" s="35">
        <f>'[1]Year to Date Rev Rate'!$F$15/1000</f>
        <v>0</v>
      </c>
      <c r="O40" s="35">
        <f>'[1]Year to Date Rev Rate'!$G$15/1000</f>
        <v>0</v>
      </c>
      <c r="P40" s="35">
        <f>'[1]Year to Date Rev Rate'!I15/1000</f>
        <v>376.31698000000006</v>
      </c>
      <c r="Q40" s="35">
        <f>SUM(L40:P40)</f>
        <v>62388.293369999999</v>
      </c>
    </row>
    <row r="41" spans="1:20" x14ac:dyDescent="0.2">
      <c r="A41" s="5"/>
      <c r="D41" s="101"/>
      <c r="E41" s="106"/>
      <c r="F41" s="106"/>
      <c r="G41" s="107"/>
      <c r="H41" s="35"/>
      <c r="I41" s="35"/>
      <c r="J41" s="35"/>
      <c r="K41" s="35"/>
      <c r="L41" s="35"/>
      <c r="M41" s="35"/>
      <c r="N41" s="35"/>
      <c r="O41" s="35"/>
      <c r="P41" s="35"/>
      <c r="Q41" s="35"/>
    </row>
    <row r="42" spans="1:20" ht="12" thickBot="1" x14ac:dyDescent="0.25">
      <c r="A42" s="5">
        <f>MAX($A$14:A41)+1</f>
        <v>14</v>
      </c>
      <c r="B42" s="16" t="s">
        <v>55</v>
      </c>
      <c r="C42" s="10"/>
      <c r="D42" s="104">
        <f>D15+D20+D25+D30+D34+D37+D40</f>
        <v>33047707</v>
      </c>
      <c r="E42" s="114">
        <f>E15+E20+E25+E30+E34+E37+E40</f>
        <v>103125974556.399</v>
      </c>
      <c r="F42" s="114">
        <f t="shared" ref="F42:G42" si="14">F15+F20+F25+F30+F34+F37+F40</f>
        <v>161426733.79000002</v>
      </c>
      <c r="G42" s="114">
        <f t="shared" si="14"/>
        <v>146962128.56</v>
      </c>
      <c r="H42" s="38">
        <f t="shared" ref="H42:Q42" si="15">H15+H20+H25+H30+H34+H37+H40</f>
        <v>79093.239499999996</v>
      </c>
      <c r="I42" s="38">
        <f t="shared" si="15"/>
        <v>88018.738519999999</v>
      </c>
      <c r="J42" s="38">
        <f t="shared" si="15"/>
        <v>1247026.32357</v>
      </c>
      <c r="K42" s="38">
        <f t="shared" si="15"/>
        <v>58371.969379999995</v>
      </c>
      <c r="L42" s="220">
        <f t="shared" si="15"/>
        <v>1472510.2709699997</v>
      </c>
      <c r="M42" s="38">
        <f>M15+M20+M25+M30+M34+M37+M40</f>
        <v>107176.7399</v>
      </c>
      <c r="N42" s="218">
        <f t="shared" si="15"/>
        <v>1206240.2796100001</v>
      </c>
      <c r="O42" s="38">
        <f t="shared" si="15"/>
        <v>66778.524020000012</v>
      </c>
      <c r="P42" s="38">
        <f t="shared" si="15"/>
        <v>110688.75997999997</v>
      </c>
      <c r="Q42" s="39">
        <f t="shared" si="15"/>
        <v>2963394.5744799995</v>
      </c>
    </row>
    <row r="43" spans="1:20" ht="12" thickTop="1" x14ac:dyDescent="0.2"/>
    <row r="44" spans="1:20" x14ac:dyDescent="0.2">
      <c r="D44" s="80"/>
    </row>
    <row r="45" spans="1:20" x14ac:dyDescent="0.2">
      <c r="E45" s="156"/>
      <c r="Q45" s="135"/>
    </row>
    <row r="46" spans="1:20" x14ac:dyDescent="0.2">
      <c r="Q46" s="135"/>
    </row>
  </sheetData>
  <mergeCells count="1">
    <mergeCell ref="D10:G10"/>
  </mergeCells>
  <hyperlinks>
    <hyperlink ref="D2" location="INDEX!A1" display="Index" xr:uid="{AFA21821-B005-4FA8-919B-0A7ABA74CCA0}"/>
  </hyperlinks>
  <pageMargins left="0.7" right="0.7" top="0.75" bottom="0.75" header="0.3" footer="0.3"/>
  <pageSetup scale="39" orientation="landscape" r:id="rId1"/>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O42"/>
  <sheetViews>
    <sheetView view="pageBreakPreview" zoomScale="60" zoomScaleNormal="100" workbookViewId="0">
      <selection activeCell="R25" sqref="R25"/>
    </sheetView>
  </sheetViews>
  <sheetFormatPr defaultRowHeight="12.75" x14ac:dyDescent="0.2"/>
  <cols>
    <col min="1" max="1" width="9.140625" customWidth="1"/>
    <col min="2" max="2" width="37.42578125" customWidth="1"/>
    <col min="5" max="6" width="11.42578125" customWidth="1"/>
    <col min="7" max="7" width="11.140625" customWidth="1"/>
    <col min="10" max="13" width="13.140625" customWidth="1"/>
    <col min="14" max="14" width="12.42578125" customWidth="1"/>
    <col min="15" max="15" width="12.7109375" customWidth="1"/>
  </cols>
  <sheetData>
    <row r="1" spans="1:15" x14ac:dyDescent="0.2">
      <c r="A1" s="1"/>
      <c r="B1" s="6"/>
      <c r="C1" s="6"/>
      <c r="D1" s="6"/>
      <c r="E1" s="6"/>
      <c r="F1" s="6"/>
      <c r="G1" s="6"/>
      <c r="H1" s="6"/>
      <c r="I1" s="6"/>
      <c r="J1" s="6"/>
      <c r="K1" s="6"/>
      <c r="L1" s="6"/>
      <c r="M1" s="6"/>
      <c r="N1" s="6"/>
      <c r="O1" s="6"/>
    </row>
    <row r="2" spans="1:15" x14ac:dyDescent="0.2">
      <c r="A2" s="6"/>
      <c r="B2" s="201" t="s">
        <v>0</v>
      </c>
      <c r="C2" s="202"/>
      <c r="D2" s="195" t="s">
        <v>1</v>
      </c>
      <c r="E2" s="196"/>
      <c r="F2" s="196"/>
      <c r="G2" s="196"/>
      <c r="H2" s="196"/>
      <c r="J2" s="1"/>
      <c r="K2" s="1"/>
      <c r="L2" s="1"/>
      <c r="M2" s="1"/>
      <c r="N2" s="1"/>
      <c r="O2" s="9" t="str">
        <f ca="1">CONCATENATE("Schedule"," ",RIGHT(CELL("filename",$A$1),LEN(CELL("filename",$A$1))-FIND("]",CELL("filename",$A$1))))</f>
        <v>Schedule II-H-4.1.2</v>
      </c>
    </row>
    <row r="3" spans="1:15" x14ac:dyDescent="0.2">
      <c r="A3" s="6"/>
      <c r="B3" s="203" t="s">
        <v>3</v>
      </c>
      <c r="C3" s="204"/>
      <c r="D3" s="205"/>
      <c r="E3" s="196"/>
      <c r="F3" s="196"/>
      <c r="G3" s="196"/>
      <c r="H3" s="196"/>
      <c r="J3" s="1"/>
      <c r="K3" s="1"/>
      <c r="L3" s="1"/>
      <c r="M3" s="1"/>
      <c r="N3" s="1"/>
      <c r="O3" s="184" t="s">
        <v>4</v>
      </c>
    </row>
    <row r="4" spans="1:15" x14ac:dyDescent="0.2">
      <c r="A4" s="6"/>
      <c r="B4" s="203" t="s">
        <v>590</v>
      </c>
      <c r="C4" s="204"/>
      <c r="D4" s="205"/>
      <c r="E4" s="196"/>
      <c r="F4" s="196"/>
      <c r="G4" s="196"/>
      <c r="H4" s="196"/>
      <c r="I4" s="198"/>
      <c r="J4" s="1"/>
      <c r="K4" s="1"/>
      <c r="L4" s="1"/>
      <c r="M4" s="1"/>
      <c r="N4" s="1"/>
      <c r="O4" s="6"/>
    </row>
    <row r="5" spans="1:15" x14ac:dyDescent="0.2">
      <c r="A5" s="6"/>
      <c r="B5" s="177" t="s">
        <v>6</v>
      </c>
      <c r="C5" s="204"/>
      <c r="D5" s="205"/>
      <c r="E5" s="196"/>
      <c r="F5" s="196"/>
      <c r="G5" s="196"/>
      <c r="H5" s="196"/>
      <c r="I5" s="198"/>
      <c r="J5" s="1"/>
      <c r="K5" s="1"/>
      <c r="L5" s="1"/>
      <c r="M5" s="1"/>
      <c r="N5" s="1"/>
      <c r="O5" s="6"/>
    </row>
    <row r="6" spans="1:15" x14ac:dyDescent="0.2">
      <c r="A6" s="6"/>
      <c r="B6" s="162" t="s">
        <v>7</v>
      </c>
      <c r="C6" s="204"/>
      <c r="D6" s="205"/>
      <c r="E6" s="196"/>
      <c r="F6" s="196"/>
      <c r="G6" s="196"/>
      <c r="H6" s="196"/>
      <c r="I6" s="198"/>
      <c r="J6" s="1"/>
      <c r="K6" s="1"/>
      <c r="L6" s="1"/>
      <c r="M6" s="1"/>
      <c r="N6" s="1"/>
      <c r="O6" s="6"/>
    </row>
    <row r="7" spans="1:15" x14ac:dyDescent="0.2">
      <c r="A7" s="6"/>
      <c r="B7" s="186" t="s">
        <v>570</v>
      </c>
      <c r="C7" s="206"/>
      <c r="D7" s="198"/>
      <c r="E7" s="198"/>
      <c r="F7" s="198"/>
      <c r="G7" s="198"/>
      <c r="H7" s="198"/>
      <c r="I7" s="198"/>
      <c r="J7" s="6"/>
      <c r="K7" s="6"/>
      <c r="L7" s="6"/>
      <c r="M7" s="6"/>
      <c r="N7" s="6"/>
      <c r="O7" s="6"/>
    </row>
    <row r="8" spans="1:15" x14ac:dyDescent="0.2">
      <c r="A8" s="6"/>
      <c r="B8" s="200" t="s">
        <v>573</v>
      </c>
      <c r="C8" s="180"/>
      <c r="D8" s="207"/>
      <c r="E8" s="207"/>
      <c r="F8" s="207"/>
      <c r="G8" s="207"/>
      <c r="H8" s="207"/>
      <c r="I8" s="207"/>
      <c r="J8" s="6"/>
      <c r="K8" s="6"/>
      <c r="L8" s="6"/>
      <c r="M8" s="6"/>
      <c r="N8" s="6"/>
      <c r="O8" s="6"/>
    </row>
    <row r="9" spans="1:15" x14ac:dyDescent="0.2">
      <c r="A9" s="6"/>
      <c r="B9" s="90"/>
      <c r="C9" s="6"/>
      <c r="D9" s="6"/>
      <c r="E9" s="6"/>
      <c r="F9" s="6"/>
      <c r="G9" s="6"/>
      <c r="H9" s="6"/>
      <c r="I9" s="6"/>
      <c r="J9" s="6"/>
      <c r="K9" s="6"/>
      <c r="L9" s="6"/>
      <c r="M9" s="6"/>
      <c r="N9" s="6"/>
      <c r="O9" s="6"/>
    </row>
    <row r="10" spans="1:15" ht="9.9499999999999993" customHeight="1" thickBot="1" x14ac:dyDescent="0.25">
      <c r="A10" s="8"/>
      <c r="B10" s="6"/>
      <c r="C10" s="6"/>
      <c r="D10" s="241" t="s">
        <v>591</v>
      </c>
      <c r="E10" s="242"/>
      <c r="F10" s="242"/>
      <c r="G10" s="243"/>
      <c r="H10" s="115"/>
      <c r="I10" s="6"/>
      <c r="J10" s="6"/>
      <c r="K10" s="6"/>
      <c r="L10" s="6"/>
      <c r="M10" s="6"/>
      <c r="N10" s="6"/>
      <c r="O10" s="6"/>
    </row>
    <row r="11" spans="1:15" ht="47.45" customHeight="1" thickBot="1" x14ac:dyDescent="0.25">
      <c r="A11" s="11" t="s">
        <v>15</v>
      </c>
      <c r="B11" s="11" t="s">
        <v>542</v>
      </c>
      <c r="C11" s="91" t="s">
        <v>41</v>
      </c>
      <c r="D11" s="2" t="s">
        <v>575</v>
      </c>
      <c r="E11" s="2" t="s">
        <v>576</v>
      </c>
      <c r="F11" s="2" t="s">
        <v>577</v>
      </c>
      <c r="G11" s="2" t="s">
        <v>578</v>
      </c>
      <c r="H11" s="93" t="s">
        <v>579</v>
      </c>
      <c r="I11" s="2" t="s">
        <v>580</v>
      </c>
      <c r="J11" s="91" t="s">
        <v>581</v>
      </c>
      <c r="K11" s="91" t="s">
        <v>582</v>
      </c>
      <c r="L11" s="226" t="s">
        <v>592</v>
      </c>
      <c r="M11" s="93" t="s">
        <v>584</v>
      </c>
      <c r="N11" s="2" t="s">
        <v>585</v>
      </c>
      <c r="O11" s="226" t="s">
        <v>593</v>
      </c>
    </row>
    <row r="12" spans="1:15" x14ac:dyDescent="0.2">
      <c r="A12" s="6"/>
      <c r="B12" s="6"/>
      <c r="C12" s="6"/>
      <c r="D12" s="96"/>
      <c r="E12" s="6"/>
      <c r="F12" s="6"/>
      <c r="G12" s="97"/>
      <c r="H12" s="6"/>
      <c r="I12" s="6"/>
      <c r="J12" s="6"/>
      <c r="K12" s="6"/>
      <c r="L12" s="6"/>
      <c r="M12" s="6"/>
      <c r="N12" s="6"/>
      <c r="O12" s="3"/>
    </row>
    <row r="13" spans="1:15" x14ac:dyDescent="0.2">
      <c r="A13" s="5"/>
      <c r="B13" s="8" t="s">
        <v>23</v>
      </c>
      <c r="C13" s="22" t="s">
        <v>48</v>
      </c>
      <c r="D13" s="98"/>
      <c r="E13" s="22"/>
      <c r="F13" s="22"/>
      <c r="G13" s="99"/>
      <c r="H13" s="6"/>
      <c r="I13" s="6"/>
      <c r="J13" s="6"/>
      <c r="K13" s="6"/>
      <c r="L13" s="6"/>
      <c r="M13" s="6"/>
      <c r="N13" s="6"/>
      <c r="O13" s="3"/>
    </row>
    <row r="14" spans="1:15" x14ac:dyDescent="0.2">
      <c r="A14" s="5">
        <v>1</v>
      </c>
      <c r="B14" s="17" t="s">
        <v>25</v>
      </c>
      <c r="C14" s="6"/>
      <c r="D14" s="96"/>
      <c r="E14" s="6"/>
      <c r="F14" s="6"/>
      <c r="G14" s="97"/>
      <c r="H14" s="6"/>
      <c r="I14" s="6"/>
      <c r="J14" s="157"/>
      <c r="K14" s="6"/>
      <c r="L14" s="157"/>
      <c r="M14" s="157"/>
      <c r="N14" s="6"/>
      <c r="O14" s="157">
        <f>SUM(H14:N14)</f>
        <v>0</v>
      </c>
    </row>
    <row r="15" spans="1:15" x14ac:dyDescent="0.2">
      <c r="A15" s="5"/>
      <c r="B15" s="6"/>
      <c r="C15" s="22"/>
      <c r="D15" s="98"/>
      <c r="E15" s="22"/>
      <c r="F15" s="22"/>
      <c r="G15" s="99"/>
      <c r="H15" s="6"/>
      <c r="I15" s="6"/>
      <c r="J15" s="6"/>
      <c r="K15" s="6"/>
      <c r="L15" s="6"/>
      <c r="M15" s="6"/>
      <c r="N15" s="6"/>
      <c r="O15" s="3"/>
    </row>
    <row r="16" spans="1:15" x14ac:dyDescent="0.2">
      <c r="A16" s="5"/>
      <c r="B16" s="8" t="s">
        <v>26</v>
      </c>
      <c r="C16" s="22" t="s">
        <v>49</v>
      </c>
      <c r="D16" s="98"/>
      <c r="E16" s="22"/>
      <c r="F16" s="22"/>
      <c r="G16" s="99"/>
      <c r="H16" s="6"/>
      <c r="I16" s="6"/>
      <c r="J16" s="6"/>
      <c r="K16" s="6"/>
      <c r="L16" s="6"/>
      <c r="M16" s="6"/>
      <c r="N16" s="6"/>
      <c r="O16" s="3"/>
    </row>
    <row r="17" spans="1:15" x14ac:dyDescent="0.2">
      <c r="A17" s="5">
        <f>MAX($A$13:A16)+1</f>
        <v>2</v>
      </c>
      <c r="B17" s="17" t="s">
        <v>25</v>
      </c>
      <c r="C17" s="22"/>
      <c r="D17" s="98"/>
      <c r="E17" s="22"/>
      <c r="F17" s="22"/>
      <c r="G17" s="99"/>
      <c r="H17" s="6"/>
      <c r="I17" s="6"/>
      <c r="J17" s="6"/>
      <c r="K17" s="6"/>
      <c r="L17" s="6"/>
      <c r="M17" s="6"/>
      <c r="N17" s="6"/>
      <c r="O17" s="3">
        <f>SUM(H17:N17)</f>
        <v>0</v>
      </c>
    </row>
    <row r="18" spans="1:15" x14ac:dyDescent="0.2">
      <c r="A18" s="5">
        <f>MAX($A$13:A17)+1</f>
        <v>3</v>
      </c>
      <c r="B18" s="17" t="s">
        <v>27</v>
      </c>
      <c r="C18" s="22"/>
      <c r="D18" s="98"/>
      <c r="E18" s="22"/>
      <c r="F18" s="22"/>
      <c r="G18" s="99"/>
      <c r="H18" s="6"/>
      <c r="I18" s="6"/>
      <c r="J18" s="6"/>
      <c r="K18" s="6"/>
      <c r="L18" s="6"/>
      <c r="M18" s="6"/>
      <c r="N18" s="6"/>
      <c r="O18" s="3">
        <f>SUM(H18:N18)</f>
        <v>0</v>
      </c>
    </row>
    <row r="19" spans="1:15" x14ac:dyDescent="0.2">
      <c r="A19" s="5">
        <f>MAX($A$13:A18)+1</f>
        <v>4</v>
      </c>
      <c r="B19" s="19" t="s">
        <v>28</v>
      </c>
      <c r="C19" s="23"/>
      <c r="D19" s="116"/>
      <c r="E19" s="23"/>
      <c r="F19" s="23"/>
      <c r="G19" s="117"/>
      <c r="H19" s="26">
        <f>H17+H18</f>
        <v>0</v>
      </c>
      <c r="I19" s="26">
        <f>I17+I18</f>
        <v>0</v>
      </c>
      <c r="J19" s="26">
        <f>J17+J18</f>
        <v>0</v>
      </c>
      <c r="K19" s="26"/>
      <c r="L19" s="26"/>
      <c r="M19" s="26"/>
      <c r="N19" s="26">
        <f>N17+N18</f>
        <v>0</v>
      </c>
      <c r="O19" s="4">
        <f>O17+O18</f>
        <v>0</v>
      </c>
    </row>
    <row r="20" spans="1:15" x14ac:dyDescent="0.2">
      <c r="A20" s="5"/>
      <c r="B20" s="18"/>
      <c r="C20" s="22"/>
      <c r="D20" s="98"/>
      <c r="E20" s="22"/>
      <c r="F20" s="22"/>
      <c r="G20" s="99"/>
      <c r="H20" s="6"/>
      <c r="I20" s="6"/>
      <c r="J20" s="6"/>
      <c r="K20" s="6"/>
      <c r="L20" s="6"/>
      <c r="M20" s="6"/>
      <c r="N20" s="6"/>
      <c r="O20" s="3"/>
    </row>
    <row r="21" spans="1:15" x14ac:dyDescent="0.2">
      <c r="A21" s="5"/>
      <c r="B21" s="8" t="s">
        <v>29</v>
      </c>
      <c r="C21" s="22" t="s">
        <v>50</v>
      </c>
      <c r="D21" s="98"/>
      <c r="E21" s="22"/>
      <c r="F21" s="22"/>
      <c r="G21" s="99"/>
      <c r="H21" s="6"/>
      <c r="I21" s="6"/>
      <c r="J21" s="6"/>
      <c r="K21" s="6"/>
      <c r="L21" s="6"/>
      <c r="M21" s="6"/>
      <c r="N21" s="6"/>
      <c r="O21" s="3"/>
    </row>
    <row r="22" spans="1:15" x14ac:dyDescent="0.2">
      <c r="A22" s="5">
        <f>MAX($A$13:A21)+1</f>
        <v>5</v>
      </c>
      <c r="B22" s="17" t="s">
        <v>25</v>
      </c>
      <c r="C22" s="22"/>
      <c r="D22" s="98"/>
      <c r="E22" s="22"/>
      <c r="F22" s="22"/>
      <c r="G22" s="99"/>
      <c r="H22" s="6"/>
      <c r="I22" s="6"/>
      <c r="J22" s="6"/>
      <c r="K22" s="6"/>
      <c r="L22" s="6"/>
      <c r="M22" s="6"/>
      <c r="N22" s="6"/>
      <c r="O22" s="3">
        <f>SUM(H22:N22)</f>
        <v>0</v>
      </c>
    </row>
    <row r="23" spans="1:15" x14ac:dyDescent="0.2">
      <c r="A23" s="5">
        <f>MAX($A$13:A22)+1</f>
        <v>6</v>
      </c>
      <c r="B23" s="17" t="s">
        <v>27</v>
      </c>
      <c r="C23" s="22"/>
      <c r="D23" s="98"/>
      <c r="E23" s="22"/>
      <c r="F23" s="22"/>
      <c r="G23" s="99"/>
      <c r="H23" s="6"/>
      <c r="I23" s="6"/>
      <c r="J23" s="6"/>
      <c r="K23" s="6"/>
      <c r="L23" s="6"/>
      <c r="M23" s="6"/>
      <c r="N23" s="6"/>
      <c r="O23" s="3">
        <f>SUM(H23:N23)</f>
        <v>0</v>
      </c>
    </row>
    <row r="24" spans="1:15" x14ac:dyDescent="0.2">
      <c r="A24" s="5">
        <f>MAX($A$13:A23)+1</f>
        <v>7</v>
      </c>
      <c r="B24" s="19" t="s">
        <v>28</v>
      </c>
      <c r="C24" s="23"/>
      <c r="D24" s="116"/>
      <c r="E24" s="23"/>
      <c r="F24" s="23"/>
      <c r="G24" s="117"/>
      <c r="H24" s="26">
        <f>H22+H23</f>
        <v>0</v>
      </c>
      <c r="I24" s="26">
        <f>I22+I23</f>
        <v>0</v>
      </c>
      <c r="J24" s="26">
        <f>J22+J23</f>
        <v>0</v>
      </c>
      <c r="K24" s="26"/>
      <c r="L24" s="26"/>
      <c r="M24" s="26"/>
      <c r="N24" s="26">
        <f>N22+N23</f>
        <v>0</v>
      </c>
      <c r="O24" s="4">
        <f>O22+O23</f>
        <v>0</v>
      </c>
    </row>
    <row r="25" spans="1:15" x14ac:dyDescent="0.2">
      <c r="A25" s="5"/>
      <c r="B25" s="6"/>
      <c r="C25" s="22"/>
      <c r="D25" s="98"/>
      <c r="E25" s="22"/>
      <c r="F25" s="22"/>
      <c r="G25" s="99"/>
      <c r="H25" s="6"/>
      <c r="I25" s="6"/>
      <c r="J25" s="6"/>
      <c r="K25" s="6"/>
      <c r="L25" s="6"/>
      <c r="M25" s="6"/>
      <c r="N25" s="6"/>
      <c r="O25" s="3"/>
    </row>
    <row r="26" spans="1:15" x14ac:dyDescent="0.2">
      <c r="A26" s="5"/>
      <c r="B26" s="8" t="s">
        <v>30</v>
      </c>
      <c r="C26" s="22" t="s">
        <v>51</v>
      </c>
      <c r="D26" s="98"/>
      <c r="E26" s="22"/>
      <c r="F26" s="22"/>
      <c r="G26" s="99"/>
      <c r="H26" s="6"/>
      <c r="I26" s="6"/>
      <c r="J26" s="6"/>
      <c r="K26" s="6"/>
      <c r="L26" s="6"/>
      <c r="M26" s="6"/>
      <c r="N26" s="6"/>
      <c r="O26" s="3"/>
    </row>
    <row r="27" spans="1:15" x14ac:dyDescent="0.2">
      <c r="A27" s="5">
        <f>MAX($A$13:A26)+1</f>
        <v>8</v>
      </c>
      <c r="B27" s="17" t="s">
        <v>25</v>
      </c>
      <c r="C27" s="22"/>
      <c r="D27" s="98"/>
      <c r="E27" s="22"/>
      <c r="F27" s="22"/>
      <c r="G27" s="99"/>
      <c r="H27" s="6"/>
      <c r="I27" s="6"/>
      <c r="J27" s="6"/>
      <c r="K27" s="6"/>
      <c r="L27" s="6"/>
      <c r="M27" s="6"/>
      <c r="N27" s="6"/>
      <c r="O27" s="3">
        <f>SUM(H27:N27)</f>
        <v>0</v>
      </c>
    </row>
    <row r="28" spans="1:15" x14ac:dyDescent="0.2">
      <c r="A28" s="5">
        <f>MAX($A$13:A27)+1</f>
        <v>9</v>
      </c>
      <c r="B28" s="17" t="s">
        <v>27</v>
      </c>
      <c r="C28" s="22"/>
      <c r="D28" s="98"/>
      <c r="E28" s="22"/>
      <c r="F28" s="22"/>
      <c r="G28" s="99"/>
      <c r="H28" s="6"/>
      <c r="I28" s="6"/>
      <c r="J28" s="6"/>
      <c r="K28" s="6"/>
      <c r="L28" s="6"/>
      <c r="M28" s="6"/>
      <c r="N28" s="6"/>
      <c r="O28" s="3">
        <f>SUM(H28:N28)</f>
        <v>0</v>
      </c>
    </row>
    <row r="29" spans="1:15" x14ac:dyDescent="0.2">
      <c r="A29" s="5">
        <f>MAX($A$13:A28)+1</f>
        <v>10</v>
      </c>
      <c r="B29" s="19" t="s">
        <v>28</v>
      </c>
      <c r="C29" s="23"/>
      <c r="D29" s="116"/>
      <c r="E29" s="23"/>
      <c r="F29" s="23"/>
      <c r="G29" s="117"/>
      <c r="H29" s="26">
        <f>H27+H28</f>
        <v>0</v>
      </c>
      <c r="I29" s="26">
        <f>I27+I28</f>
        <v>0</v>
      </c>
      <c r="J29" s="26">
        <f>J27+J28</f>
        <v>0</v>
      </c>
      <c r="K29" s="26"/>
      <c r="L29" s="26"/>
      <c r="M29" s="26"/>
      <c r="N29" s="26">
        <f>N27+N28</f>
        <v>0</v>
      </c>
      <c r="O29" s="4">
        <f>O27+O28</f>
        <v>0</v>
      </c>
    </row>
    <row r="30" spans="1:15" x14ac:dyDescent="0.2">
      <c r="A30" s="5"/>
      <c r="B30" s="17"/>
      <c r="C30" s="22"/>
      <c r="D30" s="98"/>
      <c r="E30" s="22"/>
      <c r="F30" s="22"/>
      <c r="G30" s="99"/>
      <c r="H30" s="6"/>
      <c r="I30" s="6"/>
      <c r="J30" s="6"/>
      <c r="K30" s="6"/>
      <c r="L30" s="6"/>
      <c r="M30" s="6"/>
      <c r="N30" s="6"/>
      <c r="O30" s="3"/>
    </row>
    <row r="31" spans="1:15" x14ac:dyDescent="0.2">
      <c r="A31" s="5"/>
      <c r="B31" s="6"/>
      <c r="C31" s="92"/>
      <c r="D31" s="118"/>
      <c r="E31" s="92"/>
      <c r="F31" s="92"/>
      <c r="G31" s="119"/>
      <c r="H31" s="6"/>
      <c r="I31" s="6"/>
      <c r="J31" s="6"/>
      <c r="K31" s="6"/>
      <c r="L31" s="6"/>
      <c r="M31" s="6"/>
      <c r="N31" s="6"/>
      <c r="O31" s="3"/>
    </row>
    <row r="32" spans="1:15" x14ac:dyDescent="0.2">
      <c r="A32" s="5"/>
      <c r="B32" s="8" t="s">
        <v>32</v>
      </c>
      <c r="C32" s="22" t="s">
        <v>52</v>
      </c>
      <c r="D32" s="98"/>
      <c r="E32" s="22"/>
      <c r="F32" s="22"/>
      <c r="G32" s="99"/>
      <c r="H32" s="6"/>
      <c r="I32" s="6"/>
      <c r="J32" s="6"/>
      <c r="K32" s="6"/>
      <c r="L32" s="6"/>
      <c r="M32" s="6"/>
      <c r="N32" s="6"/>
      <c r="O32" s="3"/>
    </row>
    <row r="33" spans="1:15" x14ac:dyDescent="0.2">
      <c r="A33" s="5">
        <f>MAX($A$13:A32)+1</f>
        <v>11</v>
      </c>
      <c r="B33" s="17" t="s">
        <v>27</v>
      </c>
      <c r="C33" s="22"/>
      <c r="D33" s="98"/>
      <c r="E33" s="22"/>
      <c r="F33" s="22"/>
      <c r="G33" s="99"/>
      <c r="H33" s="6"/>
      <c r="I33" s="6"/>
      <c r="J33" s="6"/>
      <c r="K33" s="6"/>
      <c r="L33" s="6"/>
      <c r="M33" s="6"/>
      <c r="N33" s="6"/>
      <c r="O33" s="3">
        <f>SUM(H33:N33)</f>
        <v>0</v>
      </c>
    </row>
    <row r="34" spans="1:15" x14ac:dyDescent="0.2">
      <c r="A34" s="5"/>
      <c r="B34" s="6"/>
      <c r="C34" s="92"/>
      <c r="D34" s="118"/>
      <c r="E34" s="92"/>
      <c r="F34" s="92"/>
      <c r="G34" s="119"/>
      <c r="H34" s="6"/>
      <c r="I34" s="6"/>
      <c r="J34" s="6"/>
      <c r="K34" s="6"/>
      <c r="L34" s="6"/>
      <c r="M34" s="6"/>
      <c r="N34" s="6"/>
      <c r="O34" s="3"/>
    </row>
    <row r="35" spans="1:15" x14ac:dyDescent="0.2">
      <c r="A35" s="5"/>
      <c r="B35" s="8" t="s">
        <v>34</v>
      </c>
      <c r="C35" s="22" t="s">
        <v>53</v>
      </c>
      <c r="D35" s="98"/>
      <c r="E35" s="22"/>
      <c r="F35" s="22"/>
      <c r="G35" s="99"/>
      <c r="H35" s="6"/>
      <c r="I35" s="6"/>
      <c r="J35" s="6"/>
      <c r="K35" s="6"/>
      <c r="L35" s="6"/>
      <c r="M35" s="6"/>
      <c r="N35" s="6"/>
      <c r="O35" s="3"/>
    </row>
    <row r="36" spans="1:15" x14ac:dyDescent="0.2">
      <c r="A36" s="5">
        <f>MAX($A$13:A35)+1</f>
        <v>12</v>
      </c>
      <c r="B36" s="17" t="s">
        <v>35</v>
      </c>
      <c r="C36" s="22"/>
      <c r="D36" s="98"/>
      <c r="E36" s="22"/>
      <c r="F36" s="22"/>
      <c r="G36" s="99"/>
      <c r="H36" s="6"/>
      <c r="I36" s="6"/>
      <c r="J36" s="6"/>
      <c r="K36" s="6"/>
      <c r="L36" s="6"/>
      <c r="M36" s="6"/>
      <c r="N36" s="6"/>
      <c r="O36" s="3">
        <f>SUM(H36:N36)</f>
        <v>0</v>
      </c>
    </row>
    <row r="37" spans="1:15" x14ac:dyDescent="0.2">
      <c r="A37" s="5"/>
      <c r="B37" s="6"/>
      <c r="C37" s="92"/>
      <c r="D37" s="118"/>
      <c r="E37" s="92"/>
      <c r="F37" s="92"/>
      <c r="G37" s="119"/>
      <c r="H37" s="6"/>
      <c r="I37" s="6"/>
      <c r="J37" s="6"/>
      <c r="K37" s="6"/>
      <c r="L37" s="6"/>
      <c r="M37" s="6"/>
      <c r="N37" s="6"/>
      <c r="O37" s="3"/>
    </row>
    <row r="38" spans="1:15" x14ac:dyDescent="0.2">
      <c r="A38" s="5"/>
      <c r="B38" s="8" t="s">
        <v>36</v>
      </c>
      <c r="C38" s="22" t="s">
        <v>54</v>
      </c>
      <c r="D38" s="98"/>
      <c r="E38" s="22"/>
      <c r="F38" s="22"/>
      <c r="G38" s="99"/>
      <c r="H38" s="6"/>
      <c r="I38" s="6"/>
      <c r="J38" s="6"/>
      <c r="K38" s="6"/>
      <c r="L38" s="6"/>
      <c r="M38" s="6"/>
      <c r="N38" s="6"/>
      <c r="O38" s="3"/>
    </row>
    <row r="39" spans="1:15" x14ac:dyDescent="0.2">
      <c r="A39" s="5">
        <f>MAX($A$13:A38)+1</f>
        <v>13</v>
      </c>
      <c r="B39" s="17" t="s">
        <v>35</v>
      </c>
      <c r="C39" s="92"/>
      <c r="D39" s="118"/>
      <c r="E39" s="92"/>
      <c r="F39" s="92"/>
      <c r="G39" s="119"/>
      <c r="H39" s="6"/>
      <c r="I39" s="6"/>
      <c r="J39" s="6"/>
      <c r="K39" s="6"/>
      <c r="L39" s="6"/>
      <c r="M39" s="6"/>
      <c r="N39" s="6"/>
      <c r="O39" s="3">
        <f>SUM(H39:N39)</f>
        <v>0</v>
      </c>
    </row>
    <row r="40" spans="1:15" x14ac:dyDescent="0.2">
      <c r="A40" s="5"/>
      <c r="B40" s="6"/>
      <c r="C40" s="6"/>
      <c r="D40" s="96"/>
      <c r="E40" s="6"/>
      <c r="F40" s="6"/>
      <c r="G40" s="97"/>
      <c r="H40" s="6"/>
      <c r="I40" s="6"/>
      <c r="J40" s="6"/>
      <c r="K40" s="6"/>
      <c r="L40" s="6"/>
      <c r="M40" s="6"/>
      <c r="N40" s="6"/>
      <c r="O40" s="3"/>
    </row>
    <row r="41" spans="1:15" ht="13.5" thickBot="1" x14ac:dyDescent="0.25">
      <c r="A41" s="5">
        <f>MAX($A$13:A40)+1</f>
        <v>14</v>
      </c>
      <c r="B41" s="16" t="s">
        <v>55</v>
      </c>
      <c r="C41" s="10"/>
      <c r="D41" s="120"/>
      <c r="E41" s="121"/>
      <c r="F41" s="121"/>
      <c r="G41" s="122"/>
      <c r="H41" s="10">
        <f>H14+H19+H24+H29+H33+H36+H39</f>
        <v>0</v>
      </c>
      <c r="I41" s="10">
        <f>I14+I19+I24+I29+I33+I36+I39</f>
        <v>0</v>
      </c>
      <c r="J41" s="10">
        <f>J14+J19+J24+J29+J33+J36+J39</f>
        <v>0</v>
      </c>
      <c r="K41" s="10"/>
      <c r="L41" s="10"/>
      <c r="M41" s="10"/>
      <c r="N41" s="10">
        <f>N14+N19+N24+N29+N33+N36+N39</f>
        <v>0</v>
      </c>
      <c r="O41" s="25">
        <f>O14+O19+O24+O29+O33+O36+O39</f>
        <v>0</v>
      </c>
    </row>
    <row r="42" spans="1:15" ht="13.5" thickTop="1" x14ac:dyDescent="0.2">
      <c r="A42" s="6"/>
      <c r="B42" s="6"/>
      <c r="C42" s="6"/>
      <c r="D42" s="6"/>
      <c r="E42" s="6"/>
      <c r="F42" s="6"/>
      <c r="G42" s="6"/>
      <c r="H42" s="6"/>
      <c r="I42" s="6"/>
      <c r="J42" s="6"/>
      <c r="K42" s="6"/>
      <c r="L42" s="6"/>
      <c r="M42" s="6"/>
      <c r="N42" s="6"/>
      <c r="O42" s="6"/>
    </row>
  </sheetData>
  <mergeCells count="1">
    <mergeCell ref="D10:G10"/>
  </mergeCells>
  <hyperlinks>
    <hyperlink ref="D2" location="INDEX!A1" display="Index" xr:uid="{81F32BD5-1A85-41C5-AAAA-C59511D12884}"/>
  </hyperlinks>
  <pageMargins left="0.7" right="0.7" top="0.75" bottom="0.75" header="0.3" footer="0.3"/>
  <pageSetup scale="47" orientation="portrait" r:id="rId1"/>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43"/>
  <sheetViews>
    <sheetView view="pageBreakPreview" zoomScale="60" zoomScaleNormal="100" workbookViewId="0">
      <selection activeCell="U23" sqref="U23"/>
    </sheetView>
  </sheetViews>
  <sheetFormatPr defaultRowHeight="12.75" x14ac:dyDescent="0.2"/>
  <cols>
    <col min="2" max="2" width="40.42578125" customWidth="1"/>
    <col min="5" max="5" width="12.85546875" bestFit="1" customWidth="1"/>
    <col min="6" max="6" width="10.140625" customWidth="1"/>
    <col min="7" max="7" width="11.140625" customWidth="1"/>
    <col min="8" max="9" width="13.5703125" bestFit="1" customWidth="1"/>
    <col min="10" max="13" width="14" customWidth="1"/>
    <col min="14" max="14" width="13.28515625" customWidth="1"/>
    <col min="15" max="15" width="13.7109375" customWidth="1"/>
  </cols>
  <sheetData>
    <row r="1" spans="1:15" x14ac:dyDescent="0.2">
      <c r="A1" s="1"/>
      <c r="B1" s="6"/>
      <c r="C1" s="6"/>
      <c r="D1" s="6"/>
      <c r="E1" s="6"/>
      <c r="F1" s="6"/>
      <c r="G1" s="6"/>
      <c r="H1" s="6"/>
      <c r="I1" s="6"/>
      <c r="J1" s="6"/>
      <c r="K1" s="6"/>
      <c r="L1" s="6"/>
      <c r="M1" s="6"/>
      <c r="N1" s="6"/>
      <c r="O1" s="6"/>
    </row>
    <row r="2" spans="1:15" x14ac:dyDescent="0.2">
      <c r="A2" s="6"/>
      <c r="B2" s="174" t="s">
        <v>0</v>
      </c>
      <c r="C2" s="194"/>
      <c r="D2" s="195" t="s">
        <v>1</v>
      </c>
      <c r="E2" s="196"/>
      <c r="F2" s="196"/>
      <c r="G2" s="196"/>
      <c r="H2" s="196"/>
      <c r="J2" s="1"/>
      <c r="K2" s="1"/>
      <c r="L2" s="1"/>
      <c r="M2" s="1"/>
      <c r="N2" s="1"/>
      <c r="O2" s="9" t="str">
        <f ca="1">CONCATENATE("Schedule"," ",RIGHT(CELL("filename",$A$1),LEN(CELL("filename",$A$1))-FIND("]",CELL("filename",$A$1))))</f>
        <v>Schedule II-H-4.1.3</v>
      </c>
    </row>
    <row r="3" spans="1:15" x14ac:dyDescent="0.2">
      <c r="A3" s="6"/>
      <c r="B3" s="175" t="s">
        <v>3</v>
      </c>
      <c r="C3" s="197"/>
      <c r="D3" s="196"/>
      <c r="E3" s="196"/>
      <c r="F3" s="196"/>
      <c r="G3" s="196"/>
      <c r="H3" s="196"/>
      <c r="J3" s="1"/>
      <c r="K3" s="1"/>
      <c r="L3" s="1"/>
      <c r="M3" s="1"/>
      <c r="N3" s="1"/>
      <c r="O3" s="184" t="s">
        <v>4</v>
      </c>
    </row>
    <row r="4" spans="1:15" x14ac:dyDescent="0.2">
      <c r="A4" s="6"/>
      <c r="B4" s="175" t="s">
        <v>594</v>
      </c>
      <c r="C4" s="197"/>
      <c r="D4" s="196"/>
      <c r="E4" s="196"/>
      <c r="F4" s="196"/>
      <c r="G4" s="196"/>
      <c r="H4" s="196"/>
      <c r="I4" s="198"/>
      <c r="J4" s="1"/>
      <c r="K4" s="1"/>
      <c r="L4" s="1"/>
      <c r="M4" s="1"/>
      <c r="N4" s="1"/>
      <c r="O4" s="6"/>
    </row>
    <row r="5" spans="1:15" x14ac:dyDescent="0.2">
      <c r="A5" s="6"/>
      <c r="B5" s="177" t="s">
        <v>6</v>
      </c>
      <c r="C5" s="197"/>
      <c r="D5" s="196"/>
      <c r="E5" s="196"/>
      <c r="F5" s="196"/>
      <c r="G5" s="196"/>
      <c r="H5" s="196"/>
      <c r="I5" s="198"/>
      <c r="J5" s="1"/>
      <c r="K5" s="1"/>
      <c r="L5" s="1"/>
      <c r="M5" s="1"/>
      <c r="N5" s="1"/>
      <c r="O5" s="6"/>
    </row>
    <row r="6" spans="1:15" x14ac:dyDescent="0.2">
      <c r="A6" s="6"/>
      <c r="B6" s="162" t="s">
        <v>7</v>
      </c>
      <c r="C6" s="197"/>
      <c r="D6" s="196"/>
      <c r="E6" s="196"/>
      <c r="F6" s="196"/>
      <c r="G6" s="196"/>
      <c r="H6" s="196"/>
      <c r="I6" s="198"/>
      <c r="J6" s="1"/>
      <c r="K6" s="1"/>
      <c r="L6" s="1"/>
      <c r="M6" s="1"/>
      <c r="N6" s="1"/>
      <c r="O6" s="6"/>
    </row>
    <row r="7" spans="1:15" x14ac:dyDescent="0.2">
      <c r="A7" s="6"/>
      <c r="B7" s="186" t="s">
        <v>570</v>
      </c>
      <c r="C7" s="199"/>
      <c r="D7" s="198"/>
      <c r="E7" s="198"/>
      <c r="F7" s="198"/>
      <c r="G7" s="198"/>
      <c r="H7" s="198"/>
      <c r="I7" s="198"/>
      <c r="J7" s="1"/>
      <c r="K7" s="1"/>
      <c r="L7" s="1"/>
      <c r="M7" s="1"/>
      <c r="N7" s="1"/>
      <c r="O7" s="6"/>
    </row>
    <row r="8" spans="1:15" x14ac:dyDescent="0.2">
      <c r="A8" s="6"/>
      <c r="B8" s="200" t="s">
        <v>573</v>
      </c>
      <c r="C8" s="90"/>
      <c r="D8" s="90"/>
      <c r="E8" s="90"/>
      <c r="F8" s="90"/>
      <c r="G8" s="90"/>
      <c r="H8" s="90"/>
      <c r="I8" s="90"/>
      <c r="J8" s="1"/>
      <c r="K8" s="1"/>
      <c r="L8" s="1"/>
      <c r="M8" s="1"/>
      <c r="N8" s="1"/>
      <c r="O8" s="6"/>
    </row>
    <row r="9" spans="1:15" x14ac:dyDescent="0.2">
      <c r="A9" s="6"/>
      <c r="C9" s="6"/>
      <c r="D9" s="6"/>
      <c r="E9" s="6"/>
      <c r="F9" s="6"/>
      <c r="G9" s="6"/>
      <c r="H9" s="6"/>
      <c r="I9" s="6"/>
      <c r="J9" s="6"/>
      <c r="K9" s="6"/>
      <c r="L9" s="6"/>
      <c r="M9" s="6"/>
      <c r="N9" s="6"/>
      <c r="O9" s="6"/>
    </row>
    <row r="10" spans="1:15" x14ac:dyDescent="0.2">
      <c r="A10" s="8"/>
      <c r="B10" s="6"/>
      <c r="C10" s="6"/>
      <c r="D10" s="241" t="s">
        <v>591</v>
      </c>
      <c r="E10" s="242"/>
      <c r="F10" s="242"/>
      <c r="G10" s="243"/>
      <c r="H10" s="6"/>
      <c r="I10" s="6"/>
      <c r="J10" s="6"/>
      <c r="K10" s="6"/>
      <c r="L10" s="6"/>
      <c r="M10" s="6"/>
      <c r="N10" s="6"/>
      <c r="O10" s="6"/>
    </row>
    <row r="11" spans="1:15" ht="13.5" thickBot="1" x14ac:dyDescent="0.25">
      <c r="A11" s="8"/>
      <c r="B11" s="5">
        <v>1</v>
      </c>
      <c r="C11" s="5">
        <v>2</v>
      </c>
      <c r="D11" s="142">
        <v>3</v>
      </c>
      <c r="E11" s="143">
        <v>4</v>
      </c>
      <c r="F11" s="143">
        <v>5</v>
      </c>
      <c r="G11" s="144">
        <v>6</v>
      </c>
      <c r="H11" s="6">
        <v>7</v>
      </c>
      <c r="I11" s="6">
        <v>8</v>
      </c>
      <c r="J11" s="6">
        <v>9</v>
      </c>
      <c r="K11" s="6">
        <v>10</v>
      </c>
      <c r="L11" s="6">
        <v>11</v>
      </c>
      <c r="M11" s="6">
        <v>12</v>
      </c>
      <c r="N11" s="6">
        <v>13</v>
      </c>
      <c r="O11" s="6">
        <v>14</v>
      </c>
    </row>
    <row r="12" spans="1:15" ht="34.5" thickBot="1" x14ac:dyDescent="0.25">
      <c r="A12" s="11" t="s">
        <v>15</v>
      </c>
      <c r="B12" s="11" t="s">
        <v>542</v>
      </c>
      <c r="C12" s="91" t="s">
        <v>41</v>
      </c>
      <c r="D12" s="2" t="s">
        <v>575</v>
      </c>
      <c r="E12" s="2" t="s">
        <v>576</v>
      </c>
      <c r="F12" s="2" t="s">
        <v>577</v>
      </c>
      <c r="G12" s="2" t="s">
        <v>578</v>
      </c>
      <c r="H12" s="93" t="s">
        <v>579</v>
      </c>
      <c r="I12" s="2" t="s">
        <v>580</v>
      </c>
      <c r="J12" s="91" t="s">
        <v>581</v>
      </c>
      <c r="K12" s="91" t="s">
        <v>582</v>
      </c>
      <c r="L12" s="226" t="s">
        <v>595</v>
      </c>
      <c r="M12" s="93" t="s">
        <v>584</v>
      </c>
      <c r="N12" s="2" t="s">
        <v>585</v>
      </c>
      <c r="O12" s="226" t="s">
        <v>596</v>
      </c>
    </row>
    <row r="13" spans="1:15" x14ac:dyDescent="0.2">
      <c r="A13" s="6"/>
      <c r="B13" s="6"/>
      <c r="C13" s="6"/>
      <c r="D13" s="96"/>
      <c r="E13" s="6"/>
      <c r="F13" s="6"/>
      <c r="G13" s="97"/>
      <c r="H13" s="6"/>
      <c r="I13" s="6"/>
      <c r="J13" s="6"/>
      <c r="K13" s="6"/>
      <c r="L13" s="6"/>
      <c r="M13" s="6"/>
      <c r="N13" s="6"/>
      <c r="O13" s="3"/>
    </row>
    <row r="14" spans="1:15" x14ac:dyDescent="0.2">
      <c r="A14" s="5"/>
      <c r="B14" s="8" t="s">
        <v>23</v>
      </c>
      <c r="C14" s="22" t="s">
        <v>48</v>
      </c>
      <c r="D14" s="123"/>
      <c r="E14" s="70"/>
      <c r="F14" s="70"/>
      <c r="G14" s="124"/>
      <c r="H14" s="92"/>
      <c r="K14" s="6"/>
      <c r="N14" s="6"/>
      <c r="O14" s="3"/>
    </row>
    <row r="15" spans="1:15" x14ac:dyDescent="0.2">
      <c r="A15" s="5">
        <v>1</v>
      </c>
      <c r="B15" s="17" t="s">
        <v>25</v>
      </c>
      <c r="C15" s="6"/>
      <c r="D15" s="100">
        <f>'[1]WP H-3.1'!$D$24</f>
        <v>294061</v>
      </c>
      <c r="E15" s="3">
        <f>'II-H-1.1'!H13</f>
        <v>301488306</v>
      </c>
      <c r="F15" s="3"/>
      <c r="G15" s="125"/>
      <c r="H15" s="135">
        <f>D15*'[1]WP-4.1 (Current Rates)'!$D$10/1000</f>
        <v>676.25035622637404</v>
      </c>
      <c r="I15" s="135">
        <f>D15*'[1]WP-4.1 (Current Rates)'!$E$10/1000</f>
        <v>614.58749</v>
      </c>
      <c r="J15" s="35">
        <f>E15*'[1]WP-4.1 (Current Rates)'!$F$10/1000</f>
        <v>6124.4334480839998</v>
      </c>
      <c r="K15" s="35"/>
      <c r="L15" s="35">
        <f>SUM(H15:K15)</f>
        <v>7415.2712943103743</v>
      </c>
      <c r="M15" s="35">
        <f>E15*'[1]WP-4.1 (Current Rates)'!$J$10/1000</f>
        <v>805.87824193799997</v>
      </c>
      <c r="N15" s="35">
        <f>E15*'[1]WP-4.1 (Current Rates)'!$K$10/1000</f>
        <v>7692.1726392840001</v>
      </c>
      <c r="O15" s="35">
        <f>SUM(L15:N15)</f>
        <v>15913.322175532376</v>
      </c>
    </row>
    <row r="16" spans="1:15" x14ac:dyDescent="0.2">
      <c r="A16" s="5"/>
      <c r="B16" s="6"/>
      <c r="C16" s="22"/>
      <c r="D16" s="123"/>
      <c r="E16" s="70"/>
      <c r="F16" s="70"/>
      <c r="G16" s="124"/>
      <c r="H16" s="35"/>
      <c r="I16" s="35"/>
      <c r="J16" s="35"/>
      <c r="K16" s="35"/>
      <c r="L16" s="35"/>
      <c r="M16" s="35"/>
      <c r="N16" s="35"/>
      <c r="O16" s="35"/>
    </row>
    <row r="17" spans="1:15" x14ac:dyDescent="0.2">
      <c r="A17" s="5"/>
      <c r="B17" s="8" t="s">
        <v>26</v>
      </c>
      <c r="C17" s="22" t="s">
        <v>49</v>
      </c>
      <c r="D17" s="123"/>
      <c r="E17" s="70"/>
      <c r="F17" s="70"/>
      <c r="G17" s="124"/>
      <c r="H17" s="35"/>
      <c r="I17" s="35"/>
      <c r="J17" s="35"/>
      <c r="K17" s="35"/>
      <c r="L17" s="35"/>
      <c r="M17" s="35"/>
      <c r="N17" s="35"/>
      <c r="O17" s="35"/>
    </row>
    <row r="18" spans="1:15" x14ac:dyDescent="0.2">
      <c r="A18" s="5">
        <f>MAX($A$14:A17)+1</f>
        <v>2</v>
      </c>
      <c r="B18" s="17" t="s">
        <v>25</v>
      </c>
      <c r="C18" s="22"/>
      <c r="D18" s="123">
        <f>'[1]WP H-3.1'!$D$46</f>
        <v>4927</v>
      </c>
      <c r="E18" s="70">
        <f>'II-H-1.1'!H16</f>
        <v>2168736</v>
      </c>
      <c r="F18" s="70"/>
      <c r="G18" s="124"/>
      <c r="H18" s="35">
        <f>D18*'[1]WP-4.1 (Current Rates)'!$D$11/1000</f>
        <v>11.146426401549162</v>
      </c>
      <c r="I18" s="35">
        <f>D18*'[1]WP-4.1 (Current Rates)'!$E$11/1000</f>
        <v>11.430639999999999</v>
      </c>
      <c r="J18" s="35">
        <f>E18*'[1]WP-4.1 (Current Rates)'!$F$11/1000</f>
        <v>33.624082944000001</v>
      </c>
      <c r="K18" s="35"/>
      <c r="L18" s="35">
        <f>SUM(H18:K18)</f>
        <v>56.201149345549162</v>
      </c>
      <c r="M18" s="35">
        <f>E18*'[1]WP-4.1 (Current Rates)'!$J$11/1000</f>
        <v>5.5563016319999994</v>
      </c>
      <c r="N18" s="35">
        <f>E18*'[1]WP-4.1 (Current Rates)'!$K$11/1000</f>
        <v>28.304173535999997</v>
      </c>
      <c r="O18" s="35">
        <f>SUM(L18:N18)</f>
        <v>90.061624513549162</v>
      </c>
    </row>
    <row r="19" spans="1:15" x14ac:dyDescent="0.2">
      <c r="A19" s="5">
        <f>MAX($A$14:A18)+1</f>
        <v>3</v>
      </c>
      <c r="B19" s="17" t="s">
        <v>27</v>
      </c>
      <c r="C19" s="22"/>
      <c r="D19" s="123">
        <f>'[1]WP H-3.1'!$D$68</f>
        <v>73</v>
      </c>
      <c r="E19" s="70">
        <f>'II-H-1.1'!H17</f>
        <v>556908</v>
      </c>
      <c r="F19" s="70"/>
      <c r="G19" s="124"/>
      <c r="H19" s="35">
        <f>D19*'[1]WP-4.1 (Current Rates)'!$D$11/1000</f>
        <v>0.1651490008753986</v>
      </c>
      <c r="I19" s="35">
        <f>D19*'[1]WP-4.1 (Current Rates)'!$E$11/1000</f>
        <v>0.16935999999999998</v>
      </c>
      <c r="J19" s="35">
        <f>E19*'[1]WP-4.1 (Current Rates)'!$F$11/1000</f>
        <v>8.6343016320000014</v>
      </c>
      <c r="K19" s="35"/>
      <c r="L19" s="35">
        <f>SUM(H19:K19)</f>
        <v>8.9688106328753996</v>
      </c>
      <c r="M19" s="35">
        <f>E19*'[1]WP-4.1 (Current Rates)'!$J$11/1000</f>
        <v>1.4267982959999999</v>
      </c>
      <c r="N19" s="35">
        <f>E19*'[1]WP-4.1 (Current Rates)'!$K$11/1000</f>
        <v>7.2682063079999999</v>
      </c>
      <c r="O19" s="35">
        <f>SUM(L19:N19)</f>
        <v>17.663815236875401</v>
      </c>
    </row>
    <row r="20" spans="1:15" x14ac:dyDescent="0.2">
      <c r="A20" s="5">
        <f>MAX($A$14:A19)+1</f>
        <v>4</v>
      </c>
      <c r="B20" s="19" t="s">
        <v>28</v>
      </c>
      <c r="C20" s="23"/>
      <c r="D20" s="126">
        <f>D18+D19</f>
        <v>5000</v>
      </c>
      <c r="E20" s="127">
        <f>E18+E19</f>
        <v>2725644</v>
      </c>
      <c r="F20" s="127"/>
      <c r="G20" s="128"/>
      <c r="H20" s="36">
        <f>H18+H19</f>
        <v>11.311575402424561</v>
      </c>
      <c r="I20" s="36">
        <f>I18+I19</f>
        <v>11.599999999999998</v>
      </c>
      <c r="J20" s="36">
        <f>J18+J19</f>
        <v>42.258384576000005</v>
      </c>
      <c r="K20" s="36"/>
      <c r="L20" s="36">
        <f>L18+L19</f>
        <v>65.169959978424558</v>
      </c>
      <c r="M20" s="36"/>
      <c r="N20" s="36">
        <f>N18+N19</f>
        <v>35.572379843999997</v>
      </c>
      <c r="O20" s="37">
        <f>O18+O19</f>
        <v>107.72543975042456</v>
      </c>
    </row>
    <row r="21" spans="1:15" x14ac:dyDescent="0.2">
      <c r="A21" s="5"/>
      <c r="B21" s="18"/>
      <c r="C21" s="22"/>
      <c r="D21" s="123"/>
      <c r="E21" s="70"/>
      <c r="F21" s="70"/>
      <c r="G21" s="124"/>
      <c r="H21" s="35"/>
      <c r="I21" s="35"/>
      <c r="J21" s="35"/>
      <c r="K21" s="35"/>
      <c r="L21" s="35"/>
      <c r="M21" s="35"/>
      <c r="N21" s="35"/>
      <c r="O21" s="35"/>
    </row>
    <row r="22" spans="1:15" x14ac:dyDescent="0.2">
      <c r="A22" s="5"/>
      <c r="B22" s="8" t="s">
        <v>29</v>
      </c>
      <c r="C22" s="22" t="s">
        <v>50</v>
      </c>
      <c r="D22" s="123"/>
      <c r="E22" s="70"/>
      <c r="F22" s="70"/>
      <c r="G22" s="124"/>
      <c r="H22" s="35"/>
      <c r="I22" s="35"/>
      <c r="J22" s="35"/>
      <c r="K22" s="35"/>
      <c r="L22" s="35"/>
      <c r="M22" s="35"/>
      <c r="N22" s="35"/>
      <c r="O22" s="35"/>
    </row>
    <row r="23" spans="1:15" x14ac:dyDescent="0.2">
      <c r="A23" s="5">
        <f>MAX($A$14:A22)+1</f>
        <v>5</v>
      </c>
      <c r="B23" s="17" t="s">
        <v>25</v>
      </c>
      <c r="C23" s="22"/>
      <c r="D23" s="123">
        <f>'[1]WP H-3.1'!$D$90</f>
        <v>12401</v>
      </c>
      <c r="E23" s="70">
        <f>'II-H-1.1'!H21</f>
        <v>125970870</v>
      </c>
      <c r="F23" s="70"/>
      <c r="G23" s="124"/>
      <c r="H23" s="35">
        <f>D23*'[1]WP-4.1 (Current Rates)'!$D$13/1000</f>
        <v>37.203000000000003</v>
      </c>
      <c r="I23" s="35">
        <f>D23*'[1]WP-4.1 (Current Rates)'!$E$13/1000</f>
        <v>91.891410000000008</v>
      </c>
      <c r="J23" s="35"/>
      <c r="K23" s="35"/>
      <c r="L23" s="35">
        <f>SUM(H23:K23)</f>
        <v>129.09441000000001</v>
      </c>
      <c r="M23" s="35"/>
      <c r="N23" s="35"/>
      <c r="O23" s="35">
        <f>SUM(L23:N23)</f>
        <v>129.09441000000001</v>
      </c>
    </row>
    <row r="24" spans="1:15" x14ac:dyDescent="0.2">
      <c r="A24" s="5">
        <f>MAX($A$14:A23)+1</f>
        <v>6</v>
      </c>
      <c r="B24" s="17" t="s">
        <v>27</v>
      </c>
      <c r="C24" s="22"/>
      <c r="D24" s="123">
        <f>'[1]WP H-3.1'!$D$112</f>
        <v>523</v>
      </c>
      <c r="E24" s="70">
        <f>'II-H-1.1'!H22</f>
        <v>148725322</v>
      </c>
      <c r="F24" s="70"/>
      <c r="G24" s="124"/>
      <c r="H24" s="35">
        <f>D24*'[1]WP-4.1 (Current Rates)'!$D$14/1000</f>
        <v>23.508849999999999</v>
      </c>
      <c r="I24" s="35">
        <f>D24*'[1]WP-4.1 (Current Rates)'!$E$14/1000</f>
        <v>37.655999999999999</v>
      </c>
      <c r="J24" s="35"/>
      <c r="K24" s="35"/>
      <c r="L24" s="35">
        <f>SUM(H24:K24)</f>
        <v>61.164850000000001</v>
      </c>
      <c r="M24" s="35"/>
      <c r="N24" s="35"/>
      <c r="O24" s="35">
        <f>SUM(L24:N24)</f>
        <v>61.164850000000001</v>
      </c>
    </row>
    <row r="25" spans="1:15" x14ac:dyDescent="0.2">
      <c r="A25" s="5">
        <f>MAX($A$14:A24)+1</f>
        <v>7</v>
      </c>
      <c r="B25" s="19" t="s">
        <v>28</v>
      </c>
      <c r="C25" s="23"/>
      <c r="D25" s="126">
        <f>D23+D24</f>
        <v>12924</v>
      </c>
      <c r="E25" s="127">
        <f>E23+E24</f>
        <v>274696192</v>
      </c>
      <c r="F25" s="127"/>
      <c r="G25" s="128"/>
      <c r="H25" s="36">
        <f>H23+H24</f>
        <v>60.711849999999998</v>
      </c>
      <c r="I25" s="36">
        <f>I23+I24</f>
        <v>129.54741000000001</v>
      </c>
      <c r="J25" s="36">
        <f>J23+J24</f>
        <v>0</v>
      </c>
      <c r="K25" s="36"/>
      <c r="L25" s="36">
        <f>L23+L24</f>
        <v>190.25926000000001</v>
      </c>
      <c r="M25" s="36"/>
      <c r="N25" s="36">
        <f>N23+N24</f>
        <v>0</v>
      </c>
      <c r="O25" s="37">
        <f>O23+O24</f>
        <v>190.25926000000001</v>
      </c>
    </row>
    <row r="26" spans="1:15" x14ac:dyDescent="0.2">
      <c r="A26" s="5"/>
      <c r="B26" s="6"/>
      <c r="C26" s="22"/>
      <c r="D26" s="123"/>
      <c r="E26" s="70"/>
      <c r="F26" s="70"/>
      <c r="G26" s="124"/>
      <c r="H26" s="35"/>
      <c r="I26" s="35"/>
      <c r="J26" s="35"/>
      <c r="K26" s="35"/>
      <c r="L26" s="35"/>
      <c r="M26" s="35"/>
      <c r="N26" s="35"/>
      <c r="O26" s="35"/>
    </row>
    <row r="27" spans="1:15" x14ac:dyDescent="0.2">
      <c r="A27" s="5"/>
      <c r="B27" s="8" t="s">
        <v>30</v>
      </c>
      <c r="C27" s="22" t="s">
        <v>51</v>
      </c>
      <c r="D27" s="123"/>
      <c r="E27" s="70"/>
      <c r="F27" s="70"/>
      <c r="G27" s="124"/>
      <c r="H27" s="35"/>
      <c r="I27" s="35"/>
      <c r="J27" s="35"/>
      <c r="K27" s="35"/>
      <c r="L27" s="35"/>
      <c r="M27" s="35"/>
      <c r="N27" s="35"/>
      <c r="O27" s="35"/>
    </row>
    <row r="28" spans="1:15" x14ac:dyDescent="0.2">
      <c r="A28" s="5">
        <f>MAX($A$14:A27)+1</f>
        <v>8</v>
      </c>
      <c r="B28" s="17" t="s">
        <v>25</v>
      </c>
      <c r="C28" s="22"/>
      <c r="D28" s="123">
        <f>'[1]WP H-3.1'!$D$134</f>
        <v>-101</v>
      </c>
      <c r="E28" s="70">
        <f>'II-H-1.1'!H26</f>
        <v>-7446422</v>
      </c>
      <c r="F28" s="70"/>
      <c r="G28" s="124"/>
      <c r="H28" s="35">
        <f>D28*'[1]WP-4.1 (Current Rates)'!$D$15/1000</f>
        <v>-0.45550999999999997</v>
      </c>
      <c r="I28" s="35">
        <f>D28*'[1]WP-4.1 (Current Rates)'!$E$15/1000</f>
        <v>-28.762779999999999</v>
      </c>
      <c r="J28" s="35"/>
      <c r="K28" s="35"/>
      <c r="L28" s="35">
        <f>SUM(H28:K28)</f>
        <v>-29.21829</v>
      </c>
      <c r="M28" s="35"/>
      <c r="N28" s="35"/>
      <c r="O28" s="35">
        <f>SUM(L28:N28)</f>
        <v>-29.21829</v>
      </c>
    </row>
    <row r="29" spans="1:15" x14ac:dyDescent="0.2">
      <c r="A29" s="5">
        <f>MAX($A$14:A28)+1</f>
        <v>9</v>
      </c>
      <c r="B29" s="17" t="s">
        <v>27</v>
      </c>
      <c r="C29" s="22"/>
      <c r="D29" s="123">
        <f>'[1]WP H-3.1'!$D$156</f>
        <v>133</v>
      </c>
      <c r="E29" s="70">
        <f>'II-H-1.1'!H27</f>
        <v>72943674</v>
      </c>
      <c r="F29" s="70"/>
      <c r="G29" s="124"/>
      <c r="H29" s="35">
        <f>D29*'[1]WP-4.1 (Current Rates)'!$D$16/1000</f>
        <v>7.5996199999999998</v>
      </c>
      <c r="I29" s="35">
        <f>D29*'[1]WP-4.1 (Current Rates)'!$E$16/1000</f>
        <v>23.40401</v>
      </c>
      <c r="J29" s="35"/>
      <c r="K29" s="35"/>
      <c r="L29" s="35">
        <f>SUM(H29:K29)</f>
        <v>31.003630000000001</v>
      </c>
      <c r="M29" s="35"/>
      <c r="N29" s="35"/>
      <c r="O29" s="35">
        <f>SUM(L29:N29)</f>
        <v>31.003630000000001</v>
      </c>
    </row>
    <row r="30" spans="1:15" x14ac:dyDescent="0.2">
      <c r="A30" s="5">
        <f>MAX($A$14:A29)+1</f>
        <v>10</v>
      </c>
      <c r="B30" s="19" t="s">
        <v>28</v>
      </c>
      <c r="C30" s="23"/>
      <c r="D30" s="126">
        <f>D28+D29</f>
        <v>32</v>
      </c>
      <c r="E30" s="127">
        <f>E28+E29</f>
        <v>65497252</v>
      </c>
      <c r="F30" s="127"/>
      <c r="G30" s="128"/>
      <c r="H30" s="36">
        <f>H28+H29</f>
        <v>7.1441099999999995</v>
      </c>
      <c r="I30" s="36">
        <f>I28+I29</f>
        <v>-5.3587699999999998</v>
      </c>
      <c r="J30" s="36">
        <f>J28+J29</f>
        <v>0</v>
      </c>
      <c r="K30" s="36"/>
      <c r="L30" s="36">
        <f>L28+L29</f>
        <v>1.7853400000000015</v>
      </c>
      <c r="M30" s="36"/>
      <c r="N30" s="36">
        <f>N28+N29</f>
        <v>0</v>
      </c>
      <c r="O30" s="37">
        <f>O28+O29</f>
        <v>1.7853400000000015</v>
      </c>
    </row>
    <row r="31" spans="1:15" x14ac:dyDescent="0.2">
      <c r="A31" s="5"/>
      <c r="B31" s="17"/>
      <c r="C31" s="22"/>
      <c r="D31" s="123"/>
      <c r="E31" s="70"/>
      <c r="F31" s="70"/>
      <c r="G31" s="124"/>
      <c r="H31" s="35"/>
      <c r="I31" s="35"/>
      <c r="J31" s="35"/>
      <c r="K31" s="35"/>
      <c r="L31" s="35"/>
      <c r="M31" s="35"/>
      <c r="N31" s="35"/>
      <c r="O31" s="35"/>
    </row>
    <row r="32" spans="1:15" x14ac:dyDescent="0.2">
      <c r="A32" s="5"/>
      <c r="B32" s="6"/>
      <c r="C32" s="92"/>
      <c r="D32" s="129"/>
      <c r="E32" s="130"/>
      <c r="F32" s="130"/>
      <c r="G32" s="131"/>
      <c r="H32" s="35"/>
      <c r="I32" s="35"/>
      <c r="J32" s="35"/>
      <c r="K32" s="35"/>
      <c r="L32" s="35"/>
      <c r="M32" s="35"/>
      <c r="N32" s="35"/>
      <c r="O32" s="35"/>
    </row>
    <row r="33" spans="1:15" x14ac:dyDescent="0.2">
      <c r="A33" s="5"/>
      <c r="B33" s="8" t="s">
        <v>32</v>
      </c>
      <c r="C33" s="22" t="s">
        <v>52</v>
      </c>
      <c r="D33" s="123"/>
      <c r="E33" s="70"/>
      <c r="F33" s="70"/>
      <c r="G33" s="124"/>
      <c r="H33" s="136"/>
      <c r="I33" s="137"/>
      <c r="J33" s="35"/>
      <c r="K33" s="35"/>
      <c r="L33" s="35"/>
      <c r="M33" s="35"/>
      <c r="N33" s="35"/>
      <c r="O33" s="35"/>
    </row>
    <row r="34" spans="1:15" x14ac:dyDescent="0.2">
      <c r="A34" s="5">
        <f>MAX($A$14:A33)+1</f>
        <v>11</v>
      </c>
      <c r="B34" s="17" t="s">
        <v>27</v>
      </c>
      <c r="C34" s="22"/>
      <c r="D34" s="123">
        <f>'[1]WP H-3.1'!$D$178</f>
        <v>-5</v>
      </c>
      <c r="E34" s="70">
        <f>'II-H-1.1'!H31</f>
        <v>403527.64499974251</v>
      </c>
      <c r="F34" s="70"/>
      <c r="G34" s="124"/>
      <c r="H34" s="35">
        <f>D34*'[1]WP-4.1 (Current Rates)'!$D$17/1000</f>
        <v>-1.0463</v>
      </c>
      <c r="I34" s="35">
        <f>D34*'[1]WP-4.1 (Current Rates)'!$E$17/1000</f>
        <v>-3.9968000000000004</v>
      </c>
      <c r="J34" s="35"/>
      <c r="K34" s="35"/>
      <c r="L34" s="35">
        <f>SUM(H34:K34)</f>
        <v>-5.0431000000000008</v>
      </c>
      <c r="M34" s="35"/>
      <c r="N34" s="35"/>
      <c r="O34" s="35">
        <f>SUM(L34:N34)</f>
        <v>-5.0431000000000008</v>
      </c>
    </row>
    <row r="35" spans="1:15" x14ac:dyDescent="0.2">
      <c r="A35" s="5"/>
      <c r="B35" s="6"/>
      <c r="C35" s="92"/>
      <c r="D35" s="129"/>
      <c r="E35" s="130"/>
      <c r="F35" s="130"/>
      <c r="G35" s="131"/>
      <c r="H35" s="35"/>
      <c r="I35" s="35"/>
      <c r="J35" s="35"/>
      <c r="K35" s="35"/>
      <c r="L35" s="35"/>
      <c r="M35" s="35"/>
      <c r="N35" s="35"/>
      <c r="O35" s="35"/>
    </row>
    <row r="36" spans="1:15" x14ac:dyDescent="0.2">
      <c r="A36" s="5"/>
      <c r="B36" s="8" t="s">
        <v>34</v>
      </c>
      <c r="C36" s="22" t="s">
        <v>53</v>
      </c>
      <c r="D36" s="123"/>
      <c r="E36" s="70"/>
      <c r="F36" s="70"/>
      <c r="G36" s="124"/>
      <c r="H36" s="35"/>
      <c r="I36" s="35"/>
      <c r="J36" s="35"/>
      <c r="K36" s="35"/>
      <c r="L36" s="35"/>
      <c r="M36" s="35"/>
      <c r="N36" s="35"/>
      <c r="O36" s="35"/>
    </row>
    <row r="37" spans="1:15" x14ac:dyDescent="0.2">
      <c r="A37" s="5">
        <f>MAX($A$14:A36)+1</f>
        <v>12</v>
      </c>
      <c r="B37" s="17" t="s">
        <v>35</v>
      </c>
      <c r="C37" s="22"/>
      <c r="D37" s="123">
        <f>'[1]WP H-3.1'!$D$200</f>
        <v>-2166</v>
      </c>
      <c r="E37" s="70">
        <f>'II-H-1.1'!H34</f>
        <v>-741011</v>
      </c>
      <c r="F37" s="70"/>
      <c r="G37" s="124"/>
      <c r="H37" s="35"/>
      <c r="I37" s="35"/>
      <c r="J37" s="35"/>
      <c r="K37" s="35">
        <f>'II-H-4.1.9'!K36-'II-H-4.1.1'!L37</f>
        <v>-278.84258999999975</v>
      </c>
      <c r="L37" s="35">
        <f>SUM(H37:K37)</f>
        <v>-278.84258999999975</v>
      </c>
      <c r="M37" s="35">
        <f>E37*'[1]WP-4.1 (Current Rates)'!$J$18/1000</f>
        <v>-38.731162948000005</v>
      </c>
      <c r="N37" s="35"/>
      <c r="O37" s="35">
        <f>SUM(L37:N37)</f>
        <v>-317.57375294799976</v>
      </c>
    </row>
    <row r="38" spans="1:15" x14ac:dyDescent="0.2">
      <c r="A38" s="5"/>
      <c r="B38" s="6"/>
      <c r="C38" s="92"/>
      <c r="D38" s="129"/>
      <c r="E38" s="130"/>
      <c r="F38" s="130"/>
      <c r="G38" s="131"/>
      <c r="H38" s="35"/>
      <c r="I38" s="35"/>
      <c r="J38" s="35"/>
      <c r="K38" s="35"/>
      <c r="L38" s="35"/>
      <c r="M38" s="35"/>
      <c r="N38" s="35"/>
      <c r="O38" s="35"/>
    </row>
    <row r="39" spans="1:15" x14ac:dyDescent="0.2">
      <c r="A39" s="5"/>
      <c r="B39" s="8" t="s">
        <v>36</v>
      </c>
      <c r="C39" s="22" t="s">
        <v>54</v>
      </c>
      <c r="D39" s="123"/>
      <c r="E39" s="70"/>
      <c r="F39" s="70"/>
      <c r="G39" s="124"/>
      <c r="H39" s="35"/>
      <c r="I39" s="35"/>
      <c r="J39" s="35"/>
      <c r="K39" s="35"/>
      <c r="L39" s="35"/>
      <c r="M39" s="35"/>
      <c r="N39" s="35"/>
      <c r="O39" s="35"/>
    </row>
    <row r="40" spans="1:15" x14ac:dyDescent="0.2">
      <c r="A40" s="5">
        <f>MAX($A$14:A39)+1</f>
        <v>13</v>
      </c>
      <c r="B40" s="17" t="s">
        <v>35</v>
      </c>
      <c r="C40" s="92"/>
      <c r="D40" s="123">
        <f>'[1]WP H-3.1'!$D$222</f>
        <v>635</v>
      </c>
      <c r="E40" s="70">
        <f>'II-H-1.1'!H37</f>
        <v>1690833</v>
      </c>
      <c r="F40" s="130"/>
      <c r="G40" s="131"/>
      <c r="H40" s="35"/>
      <c r="I40" s="35"/>
      <c r="J40" s="35"/>
      <c r="K40" s="35">
        <f>'II-H-4.1.9'!K39-'II-H-4.1.1'!K40</f>
        <v>408.04512999999861</v>
      </c>
      <c r="L40" s="35">
        <f>SUM(H40:K40)</f>
        <v>408.04512999999861</v>
      </c>
      <c r="M40" s="35">
        <f>E40*'[1]WP-4.1 (Current Rates)'!$J$19/1000</f>
        <v>88.376459244000003</v>
      </c>
      <c r="N40" s="35"/>
      <c r="O40" s="35">
        <f>SUM(L40:N40)</f>
        <v>496.4215892439986</v>
      </c>
    </row>
    <row r="41" spans="1:15" x14ac:dyDescent="0.2">
      <c r="A41" s="5"/>
      <c r="B41" s="6"/>
      <c r="C41" s="6"/>
      <c r="D41" s="100"/>
      <c r="E41" s="3"/>
      <c r="F41" s="3"/>
      <c r="G41" s="125"/>
      <c r="H41" s="35"/>
      <c r="I41" s="35"/>
      <c r="J41" s="35"/>
      <c r="K41" s="35"/>
      <c r="L41" s="35"/>
      <c r="M41" s="35"/>
      <c r="N41" s="35"/>
      <c r="O41" s="35"/>
    </row>
    <row r="42" spans="1:15" ht="13.5" thickBot="1" x14ac:dyDescent="0.25">
      <c r="A42" s="5">
        <f>MAX($A$14:A41)+1</f>
        <v>14</v>
      </c>
      <c r="B42" s="16" t="s">
        <v>55</v>
      </c>
      <c r="C42" s="10"/>
      <c r="D42" s="132">
        <f>D40+D37+D34+D30+D25+D20+D15</f>
        <v>310481</v>
      </c>
      <c r="E42" s="133">
        <f>E15+E20+E25+E30+E34+E37+E40</f>
        <v>645760743.64499974</v>
      </c>
      <c r="F42" s="133"/>
      <c r="G42" s="134"/>
      <c r="H42" s="38">
        <f t="shared" ref="H42:O42" si="0">H15+H20+H25+H30+H34+H37+H40</f>
        <v>754.37159162879857</v>
      </c>
      <c r="I42" s="38">
        <f t="shared" si="0"/>
        <v>746.37932999999998</v>
      </c>
      <c r="J42" s="38">
        <f t="shared" si="0"/>
        <v>6166.6918326599998</v>
      </c>
      <c r="K42" s="38">
        <f>K15+K20+K25+K30+K34+K37+K40</f>
        <v>129.20253999999886</v>
      </c>
      <c r="L42" s="38">
        <f t="shared" si="0"/>
        <v>7796.6452942887972</v>
      </c>
      <c r="M42" s="38">
        <f t="shared" si="0"/>
        <v>855.52353823399994</v>
      </c>
      <c r="N42" s="38">
        <f t="shared" si="0"/>
        <v>7727.7450191280004</v>
      </c>
      <c r="O42" s="39">
        <f t="shared" si="0"/>
        <v>16386.896951578798</v>
      </c>
    </row>
    <row r="43" spans="1:15" ht="13.5" thickTop="1" x14ac:dyDescent="0.2">
      <c r="A43" s="6"/>
      <c r="B43" s="6"/>
      <c r="C43" s="6"/>
      <c r="D43" s="6"/>
      <c r="E43" s="6"/>
      <c r="F43" s="6"/>
      <c r="G43" s="6"/>
      <c r="H43" s="6"/>
      <c r="I43" s="6"/>
      <c r="J43" s="6"/>
      <c r="K43" s="6"/>
      <c r="L43" s="6"/>
      <c r="M43" s="6"/>
      <c r="N43" s="6"/>
      <c r="O43" s="6"/>
    </row>
  </sheetData>
  <mergeCells count="1">
    <mergeCell ref="D10:G10"/>
  </mergeCells>
  <hyperlinks>
    <hyperlink ref="D2" location="INDEX!A1" display="Index" xr:uid="{067DAA58-F1CF-492D-AE33-087719DBDC85}"/>
  </hyperlinks>
  <pageMargins left="0.7" right="0.7" top="0.75" bottom="0.75" header="0.3" footer="0.3"/>
  <pageSetup scale="58" orientation="landscape" r:id="rId1"/>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S44"/>
  <sheetViews>
    <sheetView view="pageBreakPreview" zoomScale="60" zoomScaleNormal="100" workbookViewId="0">
      <selection activeCell="C43" sqref="C43"/>
    </sheetView>
  </sheetViews>
  <sheetFormatPr defaultRowHeight="12.75" x14ac:dyDescent="0.2"/>
  <cols>
    <col min="2" max="2" width="33.140625" customWidth="1"/>
    <col min="6" max="6" width="12" bestFit="1" customWidth="1"/>
    <col min="7" max="7" width="11.42578125" customWidth="1"/>
    <col min="8" max="8" width="12.140625" customWidth="1"/>
    <col min="9" max="9" width="12.85546875" customWidth="1"/>
    <col min="10" max="12" width="13.7109375" customWidth="1"/>
    <col min="13" max="13" width="14.5703125" customWidth="1"/>
    <col min="14" max="14" width="15.28515625" customWidth="1"/>
  </cols>
  <sheetData>
    <row r="1" spans="1:19" x14ac:dyDescent="0.2">
      <c r="A1" s="1"/>
      <c r="B1" s="6"/>
      <c r="C1" s="6"/>
      <c r="D1" s="6"/>
      <c r="E1" s="6"/>
      <c r="F1" s="6"/>
      <c r="G1" s="6"/>
      <c r="H1" s="6"/>
      <c r="I1" s="6"/>
      <c r="J1" s="6"/>
      <c r="K1" s="6"/>
      <c r="L1" s="6"/>
      <c r="M1" s="6"/>
      <c r="N1" s="6"/>
    </row>
    <row r="2" spans="1:19" x14ac:dyDescent="0.2">
      <c r="A2" s="6"/>
      <c r="B2" s="174" t="s">
        <v>0</v>
      </c>
      <c r="C2" s="194"/>
      <c r="D2" s="195" t="s">
        <v>1</v>
      </c>
      <c r="E2" s="7"/>
      <c r="F2" s="7"/>
      <c r="G2" s="195"/>
      <c r="I2" s="1"/>
      <c r="J2" s="1"/>
      <c r="K2" s="1"/>
      <c r="L2" s="1"/>
      <c r="M2" s="1"/>
      <c r="N2" s="13"/>
    </row>
    <row r="3" spans="1:19" x14ac:dyDescent="0.2">
      <c r="A3" s="6"/>
      <c r="B3" s="175" t="s">
        <v>3</v>
      </c>
      <c r="C3" s="197"/>
      <c r="D3" s="196"/>
      <c r="E3" s="7"/>
      <c r="F3" s="7"/>
      <c r="G3" s="198"/>
      <c r="I3" s="1"/>
      <c r="J3" s="1"/>
      <c r="K3" s="1"/>
      <c r="L3" s="1"/>
      <c r="M3" s="1"/>
      <c r="N3" s="9" t="str">
        <f ca="1">CONCATENATE("Schedule"," ",RIGHT(CELL("filename",$A$1),LEN(CELL("filename",$A$1))-FIND("]",CELL("filename",$A$1))))</f>
        <v>Schedule II-H-4.1.4</v>
      </c>
    </row>
    <row r="4" spans="1:19" x14ac:dyDescent="0.2">
      <c r="A4" s="6"/>
      <c r="B4" s="175" t="s">
        <v>597</v>
      </c>
      <c r="C4" s="197"/>
      <c r="D4" s="196"/>
      <c r="E4" s="7"/>
      <c r="F4" s="7"/>
      <c r="G4" s="198"/>
      <c r="H4" s="7"/>
      <c r="I4" s="1"/>
      <c r="J4" s="1"/>
      <c r="K4" s="1"/>
      <c r="L4" s="1"/>
      <c r="M4" s="1"/>
      <c r="N4" s="184" t="s">
        <v>4</v>
      </c>
    </row>
    <row r="5" spans="1:19" x14ac:dyDescent="0.2">
      <c r="A5" s="6"/>
      <c r="B5" s="177" t="s">
        <v>6</v>
      </c>
      <c r="C5" s="197"/>
      <c r="D5" s="196"/>
      <c r="E5" s="7"/>
      <c r="F5" s="7"/>
      <c r="G5" s="198"/>
      <c r="H5" s="7"/>
      <c r="I5" s="1"/>
      <c r="J5" s="1"/>
      <c r="K5" s="1"/>
      <c r="L5" s="1"/>
      <c r="M5" s="1"/>
      <c r="N5" s="6"/>
    </row>
    <row r="6" spans="1:19" x14ac:dyDescent="0.2">
      <c r="A6" s="6"/>
      <c r="B6" s="162" t="s">
        <v>7</v>
      </c>
      <c r="C6" s="197"/>
      <c r="D6" s="196"/>
      <c r="E6" s="7"/>
      <c r="F6" s="7"/>
      <c r="G6" s="198"/>
      <c r="H6" s="7"/>
      <c r="I6" s="1"/>
      <c r="J6" s="1"/>
      <c r="K6" s="1"/>
      <c r="L6" s="1"/>
      <c r="M6" s="1"/>
      <c r="N6" s="6"/>
    </row>
    <row r="7" spans="1:19" x14ac:dyDescent="0.2">
      <c r="A7" s="6"/>
      <c r="B7" s="186" t="s">
        <v>570</v>
      </c>
      <c r="C7" s="199"/>
      <c r="D7" s="198"/>
      <c r="E7" s="198"/>
      <c r="F7" s="198"/>
      <c r="G7" s="198"/>
      <c r="H7" s="7"/>
      <c r="I7" s="1"/>
      <c r="J7" s="1"/>
      <c r="K7" s="1"/>
      <c r="L7" s="1"/>
      <c r="M7" s="1"/>
      <c r="N7" s="6"/>
    </row>
    <row r="8" spans="1:19" x14ac:dyDescent="0.2">
      <c r="A8" s="6"/>
      <c r="B8" s="200" t="s">
        <v>573</v>
      </c>
      <c r="C8" s="90"/>
      <c r="D8" s="90"/>
      <c r="E8" s="90"/>
      <c r="F8" s="90"/>
      <c r="G8" s="90"/>
      <c r="H8" s="90"/>
      <c r="I8" s="1"/>
      <c r="J8" s="1"/>
      <c r="K8" s="1"/>
      <c r="L8" s="1"/>
      <c r="M8" s="1"/>
      <c r="N8" s="6"/>
    </row>
    <row r="9" spans="1:19" x14ac:dyDescent="0.2">
      <c r="A9" s="6"/>
      <c r="B9" s="8"/>
      <c r="C9" s="6"/>
      <c r="D9" s="6"/>
      <c r="E9" s="6"/>
      <c r="F9" s="6"/>
      <c r="G9" s="6"/>
      <c r="H9" s="6"/>
      <c r="I9" s="6"/>
      <c r="J9" s="6"/>
      <c r="K9" s="6"/>
      <c r="L9" s="6"/>
      <c r="M9" s="6"/>
      <c r="N9" s="6"/>
    </row>
    <row r="10" spans="1:19" x14ac:dyDescent="0.2">
      <c r="A10" s="8"/>
      <c r="B10" s="6"/>
      <c r="C10" s="6"/>
      <c r="D10" s="241" t="s">
        <v>591</v>
      </c>
      <c r="E10" s="242"/>
      <c r="F10" s="242"/>
      <c r="G10" s="243"/>
      <c r="H10" s="6"/>
      <c r="I10" s="6"/>
      <c r="J10" s="6"/>
      <c r="K10" s="6"/>
      <c r="L10" s="6"/>
      <c r="M10" s="6"/>
      <c r="N10" s="6"/>
    </row>
    <row r="11" spans="1:19" ht="13.5" thickBot="1" x14ac:dyDescent="0.25">
      <c r="A11" s="8"/>
      <c r="B11" s="71">
        <v>1</v>
      </c>
      <c r="C11" s="71">
        <f>B11+1</f>
        <v>2</v>
      </c>
      <c r="D11" s="94">
        <f t="shared" ref="D11:J11" si="0">C11+1</f>
        <v>3</v>
      </c>
      <c r="E11" s="71">
        <f t="shared" si="0"/>
        <v>4</v>
      </c>
      <c r="F11" s="71">
        <f t="shared" si="0"/>
        <v>5</v>
      </c>
      <c r="G11" s="95">
        <f t="shared" si="0"/>
        <v>6</v>
      </c>
      <c r="H11" s="71">
        <f t="shared" si="0"/>
        <v>7</v>
      </c>
      <c r="I11" s="71">
        <f t="shared" si="0"/>
        <v>8</v>
      </c>
      <c r="J11" s="71">
        <f t="shared" si="0"/>
        <v>9</v>
      </c>
      <c r="K11" s="71">
        <f t="shared" ref="K11" si="1">J11+1</f>
        <v>10</v>
      </c>
      <c r="L11" s="71">
        <f t="shared" ref="L11" si="2">K11+1</f>
        <v>11</v>
      </c>
      <c r="M11" s="71">
        <f t="shared" ref="M11" si="3">L11+1</f>
        <v>12</v>
      </c>
      <c r="N11" s="71">
        <f t="shared" ref="N11" si="4">M11+1</f>
        <v>13</v>
      </c>
      <c r="O11" s="71"/>
      <c r="P11" s="71"/>
      <c r="Q11" s="71"/>
      <c r="R11" s="71"/>
      <c r="S11" s="71"/>
    </row>
    <row r="12" spans="1:19" ht="34.5" thickBot="1" x14ac:dyDescent="0.25">
      <c r="A12" s="11" t="s">
        <v>15</v>
      </c>
      <c r="B12" s="11" t="s">
        <v>542</v>
      </c>
      <c r="C12" s="91" t="s">
        <v>41</v>
      </c>
      <c r="D12" s="2" t="s">
        <v>575</v>
      </c>
      <c r="E12" s="2" t="s">
        <v>576</v>
      </c>
      <c r="F12" s="2" t="s">
        <v>577</v>
      </c>
      <c r="G12" s="2" t="s">
        <v>578</v>
      </c>
      <c r="H12" s="93" t="s">
        <v>579</v>
      </c>
      <c r="I12" s="2" t="s">
        <v>580</v>
      </c>
      <c r="J12" s="91" t="s">
        <v>581</v>
      </c>
      <c r="K12" s="226" t="s">
        <v>595</v>
      </c>
      <c r="L12" s="93" t="s">
        <v>584</v>
      </c>
      <c r="M12" s="91" t="s">
        <v>585</v>
      </c>
      <c r="N12" s="226" t="s">
        <v>598</v>
      </c>
    </row>
    <row r="13" spans="1:19" x14ac:dyDescent="0.2">
      <c r="A13" s="6"/>
      <c r="B13" s="6"/>
      <c r="C13" s="6"/>
      <c r="D13" s="96"/>
      <c r="E13" s="6"/>
      <c r="F13" s="6"/>
      <c r="G13" s="97"/>
      <c r="H13" s="6"/>
      <c r="I13" s="6"/>
      <c r="J13" s="6"/>
      <c r="K13" s="6"/>
      <c r="L13" s="6"/>
      <c r="M13" s="6"/>
      <c r="N13" s="3"/>
    </row>
    <row r="14" spans="1:19" x14ac:dyDescent="0.2">
      <c r="A14" s="5"/>
      <c r="B14" s="8" t="s">
        <v>23</v>
      </c>
      <c r="C14" s="22" t="s">
        <v>48</v>
      </c>
      <c r="D14" s="98"/>
      <c r="E14" s="22"/>
      <c r="F14" s="22"/>
      <c r="G14" s="99"/>
      <c r="H14" s="35"/>
      <c r="I14" s="35"/>
      <c r="J14" s="35"/>
      <c r="K14" s="35"/>
      <c r="L14" s="35"/>
      <c r="M14" s="35"/>
      <c r="N14" s="35"/>
    </row>
    <row r="15" spans="1:19" x14ac:dyDescent="0.2">
      <c r="A15" s="5">
        <v>1</v>
      </c>
      <c r="B15" s="17" t="s">
        <v>25</v>
      </c>
      <c r="C15" s="6"/>
      <c r="D15" s="96"/>
      <c r="E15" s="6"/>
      <c r="F15" s="6"/>
      <c r="G15" s="97"/>
      <c r="H15" s="35"/>
      <c r="I15" s="35"/>
      <c r="J15" s="35"/>
      <c r="K15" s="35">
        <f>SUM(H15:J15)</f>
        <v>0</v>
      </c>
      <c r="L15" s="35"/>
      <c r="M15" s="35"/>
      <c r="N15" s="35">
        <f>SUM(K15:M15)</f>
        <v>0</v>
      </c>
    </row>
    <row r="16" spans="1:19" x14ac:dyDescent="0.2">
      <c r="A16" s="5"/>
      <c r="B16" s="6"/>
      <c r="C16" s="22"/>
      <c r="D16" s="98"/>
      <c r="E16" s="22"/>
      <c r="F16" s="22"/>
      <c r="G16" s="99"/>
      <c r="H16" s="35"/>
      <c r="I16" s="35"/>
      <c r="J16" s="35"/>
      <c r="K16" s="35"/>
      <c r="L16" s="35"/>
      <c r="M16" s="35"/>
      <c r="N16" s="35"/>
    </row>
    <row r="17" spans="1:14" x14ac:dyDescent="0.2">
      <c r="A17" s="5"/>
      <c r="B17" s="8" t="s">
        <v>26</v>
      </c>
      <c r="C17" s="22" t="s">
        <v>49</v>
      </c>
      <c r="D17" s="98"/>
      <c r="E17" s="22"/>
      <c r="F17" s="22"/>
      <c r="G17" s="99"/>
      <c r="H17" s="35"/>
      <c r="I17" s="35"/>
      <c r="J17" s="35"/>
      <c r="K17" s="35"/>
      <c r="L17" s="35"/>
      <c r="M17" s="35"/>
      <c r="N17" s="35"/>
    </row>
    <row r="18" spans="1:14" x14ac:dyDescent="0.2">
      <c r="A18" s="5">
        <f>MAX($A$14:A17)+1</f>
        <v>2</v>
      </c>
      <c r="B18" s="17" t="s">
        <v>25</v>
      </c>
      <c r="C18" s="22"/>
      <c r="D18" s="98"/>
      <c r="E18" s="22"/>
      <c r="F18" s="22"/>
      <c r="G18" s="99"/>
      <c r="H18" s="35"/>
      <c r="I18" s="35"/>
      <c r="J18" s="35"/>
      <c r="K18" s="35">
        <f>SUM(H18:J18)</f>
        <v>0</v>
      </c>
      <c r="L18" s="35"/>
      <c r="M18" s="35"/>
      <c r="N18" s="35">
        <f>SUM(K18:M18)</f>
        <v>0</v>
      </c>
    </row>
    <row r="19" spans="1:14" x14ac:dyDescent="0.2">
      <c r="A19" s="5">
        <f>MAX($A$14:A18)+1</f>
        <v>3</v>
      </c>
      <c r="B19" s="17" t="s">
        <v>27</v>
      </c>
      <c r="C19" s="22"/>
      <c r="D19" s="98"/>
      <c r="E19" s="22"/>
      <c r="F19" s="22"/>
      <c r="G19" s="99"/>
      <c r="H19" s="35"/>
      <c r="I19" s="35"/>
      <c r="J19" s="35"/>
      <c r="K19" s="35">
        <f>SUM(H19:J19)</f>
        <v>0</v>
      </c>
      <c r="L19" s="35"/>
      <c r="M19" s="35"/>
      <c r="N19" s="35">
        <f>SUM(K19:M19)</f>
        <v>0</v>
      </c>
    </row>
    <row r="20" spans="1:14" x14ac:dyDescent="0.2">
      <c r="A20" s="5">
        <f>MAX($A$14:A19)+1</f>
        <v>4</v>
      </c>
      <c r="B20" s="19" t="s">
        <v>28</v>
      </c>
      <c r="C20" s="23"/>
      <c r="D20" s="116"/>
      <c r="E20" s="23"/>
      <c r="F20" s="23"/>
      <c r="G20" s="117"/>
      <c r="H20" s="36">
        <f>H18+H19</f>
        <v>0</v>
      </c>
      <c r="I20" s="36">
        <f>I18+I19</f>
        <v>0</v>
      </c>
      <c r="J20" s="36">
        <f>J18+J19</f>
        <v>0</v>
      </c>
      <c r="K20" s="36">
        <f>K18+K19</f>
        <v>0</v>
      </c>
      <c r="L20" s="36"/>
      <c r="M20" s="36">
        <f>M18+M19</f>
        <v>0</v>
      </c>
      <c r="N20" s="37">
        <f>N18+N19</f>
        <v>0</v>
      </c>
    </row>
    <row r="21" spans="1:14" x14ac:dyDescent="0.2">
      <c r="A21" s="5"/>
      <c r="B21" s="18"/>
      <c r="C21" s="22"/>
      <c r="D21" s="98"/>
      <c r="E21" s="22"/>
      <c r="F21" s="22"/>
      <c r="G21" s="99"/>
      <c r="H21" s="35"/>
      <c r="I21" s="35"/>
      <c r="J21" s="35"/>
      <c r="K21" s="35"/>
      <c r="L21" s="35"/>
      <c r="M21" s="35"/>
      <c r="N21" s="35"/>
    </row>
    <row r="22" spans="1:14" x14ac:dyDescent="0.2">
      <c r="A22" s="5"/>
      <c r="B22" s="8" t="s">
        <v>29</v>
      </c>
      <c r="C22" s="22" t="s">
        <v>50</v>
      </c>
      <c r="D22" s="98"/>
      <c r="E22" s="22"/>
      <c r="F22" s="22"/>
      <c r="G22" s="99"/>
      <c r="H22" s="35"/>
      <c r="I22" s="35"/>
      <c r="J22" s="35"/>
      <c r="K22" s="35"/>
      <c r="L22" s="35"/>
      <c r="M22" s="35"/>
      <c r="N22" s="35"/>
    </row>
    <row r="23" spans="1:14" x14ac:dyDescent="0.2">
      <c r="A23" s="5">
        <f>MAX($A$14:A22)+1</f>
        <v>5</v>
      </c>
      <c r="B23" s="17" t="s">
        <v>25</v>
      </c>
      <c r="C23" s="22"/>
      <c r="D23" s="98"/>
      <c r="E23" s="22"/>
      <c r="F23" s="138">
        <f>'[1]WP H-4.1 (4)'!$J$24</f>
        <v>510096</v>
      </c>
      <c r="G23" s="140">
        <f>'[1]WP H-4.1 (4)'!$T$24</f>
        <v>510092</v>
      </c>
      <c r="H23" s="35"/>
      <c r="I23" s="35"/>
      <c r="J23" s="35">
        <f>F23*'[1]WP-4.1 (Current Rates)'!$F$13/1000</f>
        <v>2269.62624336</v>
      </c>
      <c r="K23" s="35">
        <f>SUM(H23:J23)</f>
        <v>2269.62624336</v>
      </c>
      <c r="L23" s="35">
        <f>F23*'[1]WP-4.1 (Current Rates)'!$J$13/1000</f>
        <v>209.43980654399999</v>
      </c>
      <c r="M23" s="35">
        <f>G23*'[1]WP-4.1 (Current Rates)'!$K$13/1000</f>
        <v>1970.3583830919999</v>
      </c>
      <c r="N23" s="35">
        <f>SUM(K23:M23)</f>
        <v>4449.4244329960002</v>
      </c>
    </row>
    <row r="24" spans="1:14" x14ac:dyDescent="0.2">
      <c r="A24" s="5">
        <f>MAX($A$14:A23)+1</f>
        <v>6</v>
      </c>
      <c r="B24" s="17" t="s">
        <v>27</v>
      </c>
      <c r="C24" s="22"/>
      <c r="D24" s="98"/>
      <c r="E24" s="22"/>
      <c r="F24" s="138">
        <f>'[1]WP H-4.1 (4)'!$J$47</f>
        <v>398988</v>
      </c>
      <c r="G24" s="140">
        <f>'[1]WP H-4.1 (4)'!$T$47+'[1]WP H-4.1 (4)'!$AD$24</f>
        <v>309391.20541515038</v>
      </c>
      <c r="H24" s="35"/>
      <c r="I24" s="35"/>
      <c r="J24" s="35">
        <f>F24*'[1]WP-4.1 (Current Rates)'!$F$14/1000</f>
        <v>1775.2611970800001</v>
      </c>
      <c r="K24" s="35">
        <f>SUM(H24:J24)</f>
        <v>1775.2611970800001</v>
      </c>
      <c r="L24" s="35">
        <f>F24*'[1]WP-4.1 (Current Rates)'!$J$14/1000</f>
        <v>163.82008393199999</v>
      </c>
      <c r="M24" s="35">
        <f>G24*'[1]WP-4.1 (Current Rates)'!$K$14/1000</f>
        <v>2025.2472948302925</v>
      </c>
      <c r="N24" s="35">
        <f>SUM(K24:M24)</f>
        <v>3964.3285758422926</v>
      </c>
    </row>
    <row r="25" spans="1:14" x14ac:dyDescent="0.2">
      <c r="A25" s="5">
        <f>MAX($A$14:A24)+1</f>
        <v>7</v>
      </c>
      <c r="B25" s="19" t="s">
        <v>28</v>
      </c>
      <c r="C25" s="23"/>
      <c r="D25" s="116"/>
      <c r="E25" s="23"/>
      <c r="F25" s="139">
        <f t="shared" ref="F25:N25" si="5">F23+F24</f>
        <v>909084</v>
      </c>
      <c r="G25" s="141">
        <f t="shared" si="5"/>
        <v>819483.20541515038</v>
      </c>
      <c r="H25" s="36">
        <f t="shared" si="5"/>
        <v>0</v>
      </c>
      <c r="I25" s="36">
        <f t="shared" si="5"/>
        <v>0</v>
      </c>
      <c r="J25" s="36">
        <f t="shared" si="5"/>
        <v>4044.8874404400003</v>
      </c>
      <c r="K25" s="36">
        <f t="shared" si="5"/>
        <v>4044.8874404400003</v>
      </c>
      <c r="L25" s="36">
        <f t="shared" si="5"/>
        <v>373.25989047600001</v>
      </c>
      <c r="M25" s="36">
        <f t="shared" si="5"/>
        <v>3995.6056779222927</v>
      </c>
      <c r="N25" s="37">
        <f t="shared" si="5"/>
        <v>8413.7530088382919</v>
      </c>
    </row>
    <row r="26" spans="1:14" x14ac:dyDescent="0.2">
      <c r="A26" s="5"/>
      <c r="B26" s="6"/>
      <c r="C26" s="22"/>
      <c r="D26" s="98"/>
      <c r="E26" s="22"/>
      <c r="F26" s="22"/>
      <c r="G26" s="99"/>
      <c r="H26" s="35"/>
      <c r="I26" s="35"/>
      <c r="J26" s="35"/>
      <c r="K26" s="35"/>
      <c r="L26" s="35"/>
      <c r="M26" s="35"/>
      <c r="N26" s="35"/>
    </row>
    <row r="27" spans="1:14" x14ac:dyDescent="0.2">
      <c r="A27" s="5"/>
      <c r="B27" s="8" t="s">
        <v>30</v>
      </c>
      <c r="C27" s="22" t="s">
        <v>51</v>
      </c>
      <c r="D27" s="98"/>
      <c r="E27" s="22"/>
      <c r="F27" s="22"/>
      <c r="G27" s="99"/>
      <c r="H27" s="35"/>
      <c r="I27" s="35"/>
      <c r="J27" s="35"/>
      <c r="K27" s="35"/>
      <c r="L27" s="35"/>
      <c r="M27" s="35"/>
      <c r="N27" s="35"/>
    </row>
    <row r="28" spans="1:14" x14ac:dyDescent="0.2">
      <c r="A28" s="5">
        <f>MAX($A$14:A27)+1</f>
        <v>8</v>
      </c>
      <c r="B28" s="17" t="s">
        <v>25</v>
      </c>
      <c r="C28" s="22"/>
      <c r="D28" s="98"/>
      <c r="E28" s="22"/>
      <c r="F28" s="138">
        <f>'[1]WP H-4.1 (4)'!$J$70</f>
        <v>-26419</v>
      </c>
      <c r="G28" s="140">
        <f>'[1]WP H-4.1 (4)'!$T$70</f>
        <v>-23714</v>
      </c>
      <c r="H28" s="35"/>
      <c r="I28" s="35"/>
      <c r="J28" s="35">
        <f>F28*'[1]WP-4.1 (Current Rates)'!$F$15/1000</f>
        <v>-61.67621226</v>
      </c>
      <c r="K28" s="35">
        <f>SUM(H28:J28)</f>
        <v>-61.67621226</v>
      </c>
      <c r="L28" s="35">
        <f>F28*'[1]WP-4.1 (Current Rates)'!$J$15/1000</f>
        <v>-7.0347192249999999</v>
      </c>
      <c r="M28" s="35">
        <f>G28*'[1]WP-4.1 (Current Rates)'!$K$15/1000</f>
        <v>-91.271771184000002</v>
      </c>
      <c r="N28" s="35">
        <f>SUM(K28:M28)</f>
        <v>-159.98270266899999</v>
      </c>
    </row>
    <row r="29" spans="1:14" x14ac:dyDescent="0.2">
      <c r="A29" s="5">
        <f>MAX($A$14:A28)+1</f>
        <v>9</v>
      </c>
      <c r="B29" s="17" t="s">
        <v>27</v>
      </c>
      <c r="C29" s="22"/>
      <c r="D29" s="98"/>
      <c r="E29" s="22"/>
      <c r="F29" s="70">
        <f>'[1]WP H-4.1 (4)'!$J$93</f>
        <v>217657</v>
      </c>
      <c r="G29" s="140">
        <f>'[1]WP H-4.1 (4)'!$T$93+'[1]WP H-4.1 (4)'!$AD$47</f>
        <v>129339.5206087518</v>
      </c>
      <c r="H29" s="35"/>
      <c r="I29" s="35"/>
      <c r="J29" s="35">
        <f>F29*'[1]WP-4.1 (Current Rates)'!$F$16/1000</f>
        <v>508.12897278000003</v>
      </c>
      <c r="K29" s="35">
        <f>SUM(H29:J29)</f>
        <v>508.12897278000003</v>
      </c>
      <c r="L29" s="35">
        <f>F29*'[1]WP-4.1 (Current Rates)'!$J$16/1000</f>
        <v>57.956617674999997</v>
      </c>
      <c r="M29" s="35">
        <f>G29*'[1]WP-4.1 (Current Rates)'!$K$16/1000</f>
        <v>711.85355060610311</v>
      </c>
      <c r="N29" s="35">
        <f>SUM(K29:M29)</f>
        <v>1277.9391410611031</v>
      </c>
    </row>
    <row r="30" spans="1:14" x14ac:dyDescent="0.2">
      <c r="A30" s="5">
        <f>MAX($A$14:A29)+1</f>
        <v>10</v>
      </c>
      <c r="B30" s="19" t="s">
        <v>28</v>
      </c>
      <c r="C30" s="23"/>
      <c r="D30" s="116"/>
      <c r="E30" s="23"/>
      <c r="F30" s="139">
        <f t="shared" ref="F30:N30" si="6">F28+F29</f>
        <v>191238</v>
      </c>
      <c r="G30" s="141">
        <f t="shared" si="6"/>
        <v>105625.5206087518</v>
      </c>
      <c r="H30" s="36">
        <f t="shared" si="6"/>
        <v>0</v>
      </c>
      <c r="I30" s="36">
        <f t="shared" si="6"/>
        <v>0</v>
      </c>
      <c r="J30" s="36">
        <f t="shared" si="6"/>
        <v>446.45276052000003</v>
      </c>
      <c r="K30" s="36">
        <f t="shared" si="6"/>
        <v>446.45276052000003</v>
      </c>
      <c r="L30" s="36">
        <f t="shared" si="6"/>
        <v>50.92189845</v>
      </c>
      <c r="M30" s="36">
        <f t="shared" si="6"/>
        <v>620.58177942210307</v>
      </c>
      <c r="N30" s="37">
        <f t="shared" si="6"/>
        <v>1117.9564383921031</v>
      </c>
    </row>
    <row r="31" spans="1:14" x14ac:dyDescent="0.2">
      <c r="A31" s="5"/>
      <c r="B31" s="17"/>
      <c r="C31" s="22"/>
      <c r="D31" s="98"/>
      <c r="E31" s="22"/>
      <c r="F31" s="22"/>
      <c r="G31" s="99"/>
      <c r="H31" s="35"/>
      <c r="I31" s="35"/>
      <c r="J31" s="35"/>
      <c r="K31" s="35"/>
      <c r="L31" s="35"/>
      <c r="M31" s="35"/>
      <c r="N31" s="35"/>
    </row>
    <row r="32" spans="1:14" x14ac:dyDescent="0.2">
      <c r="A32" s="5"/>
      <c r="B32" s="6"/>
      <c r="C32" s="92"/>
      <c r="D32" s="118"/>
      <c r="E32" s="92"/>
      <c r="F32" s="92"/>
      <c r="G32" s="119"/>
      <c r="H32" s="35"/>
      <c r="I32" s="35"/>
      <c r="J32" s="35"/>
      <c r="K32" s="35"/>
      <c r="L32" s="35"/>
      <c r="M32" s="35"/>
      <c r="N32" s="35"/>
    </row>
    <row r="33" spans="1:14" x14ac:dyDescent="0.2">
      <c r="A33" s="5"/>
      <c r="B33" s="8" t="s">
        <v>32</v>
      </c>
      <c r="C33" s="22" t="s">
        <v>52</v>
      </c>
      <c r="D33" s="98"/>
      <c r="E33" s="22"/>
      <c r="F33" s="22"/>
      <c r="G33" s="99"/>
      <c r="H33" s="35"/>
      <c r="I33" s="35"/>
      <c r="J33" s="35"/>
      <c r="K33" s="35"/>
      <c r="L33" s="35"/>
      <c r="M33" s="35"/>
      <c r="N33" s="35"/>
    </row>
    <row r="34" spans="1:14" x14ac:dyDescent="0.2">
      <c r="A34" s="5">
        <f>MAX($A$14:A33)+1</f>
        <v>11</v>
      </c>
      <c r="B34" s="17" t="s">
        <v>27</v>
      </c>
      <c r="C34" s="22"/>
      <c r="D34" s="98"/>
      <c r="E34" s="22"/>
      <c r="F34" s="138">
        <f>'[1]WP H-4.1 (4)'!$AD$70</f>
        <v>3538</v>
      </c>
      <c r="G34" s="140">
        <f>'[1]WP H-4.1 (4)'!$AD$70</f>
        <v>3538</v>
      </c>
      <c r="H34" s="35"/>
      <c r="I34" s="35"/>
      <c r="J34" s="35">
        <f>F34*'[1]WP-4.1 (Current Rates)'!$F$17/1000</f>
        <v>2.1049330999999998</v>
      </c>
      <c r="K34" s="35">
        <f>SUM(H34:J34)</f>
        <v>2.1049330999999998</v>
      </c>
      <c r="L34" s="35">
        <f>F34*'[1]WP-4.1 (Current Rates)'!$J$17/1000</f>
        <v>2.8969144000000002E-2</v>
      </c>
      <c r="M34" s="35">
        <f>G34*'[1]WP-4.1 (Current Rates)'!$K$17/1000</f>
        <v>15.212529652000001</v>
      </c>
      <c r="N34" s="35">
        <f>SUM(K34:M34)</f>
        <v>17.346431895999999</v>
      </c>
    </row>
    <row r="35" spans="1:14" x14ac:dyDescent="0.2">
      <c r="A35" s="5"/>
      <c r="B35" s="6"/>
      <c r="C35" s="92"/>
      <c r="D35" s="118"/>
      <c r="E35" s="92"/>
      <c r="F35" s="92"/>
      <c r="G35" s="119"/>
      <c r="H35" s="35"/>
      <c r="I35" s="35"/>
      <c r="J35" s="35"/>
      <c r="K35" s="35"/>
      <c r="L35" s="35"/>
      <c r="M35" s="35"/>
      <c r="N35" s="35"/>
    </row>
    <row r="36" spans="1:14" x14ac:dyDescent="0.2">
      <c r="A36" s="5"/>
      <c r="B36" s="8" t="s">
        <v>34</v>
      </c>
      <c r="C36" s="22" t="s">
        <v>53</v>
      </c>
      <c r="D36" s="98"/>
      <c r="E36" s="22"/>
      <c r="F36" s="22"/>
      <c r="G36" s="99"/>
      <c r="H36" s="35"/>
      <c r="I36" s="35"/>
      <c r="J36" s="35"/>
      <c r="K36" s="35"/>
      <c r="L36" s="35"/>
      <c r="M36" s="35"/>
      <c r="N36" s="35"/>
    </row>
    <row r="37" spans="1:14" x14ac:dyDescent="0.2">
      <c r="A37" s="5">
        <f>MAX($A$14:A36)+1</f>
        <v>12</v>
      </c>
      <c r="B37" s="17" t="s">
        <v>35</v>
      </c>
      <c r="C37" s="22"/>
      <c r="D37" s="98"/>
      <c r="E37" s="22"/>
      <c r="F37" s="22"/>
      <c r="G37" s="99"/>
      <c r="H37" s="35"/>
      <c r="I37" s="35"/>
      <c r="J37" s="35"/>
      <c r="K37" s="35">
        <v>0</v>
      </c>
      <c r="L37" s="35"/>
      <c r="M37" s="35"/>
      <c r="N37" s="35">
        <f>SUM(K37:M37)</f>
        <v>0</v>
      </c>
    </row>
    <row r="38" spans="1:14" x14ac:dyDescent="0.2">
      <c r="A38" s="5"/>
      <c r="B38" s="6"/>
      <c r="C38" s="92"/>
      <c r="D38" s="118"/>
      <c r="E38" s="92"/>
      <c r="F38" s="92"/>
      <c r="G38" s="119"/>
      <c r="H38" s="35"/>
      <c r="I38" s="35"/>
      <c r="J38" s="35"/>
      <c r="K38" s="35"/>
      <c r="L38" s="35"/>
      <c r="M38" s="35"/>
      <c r="N38" s="35"/>
    </row>
    <row r="39" spans="1:14" x14ac:dyDescent="0.2">
      <c r="A39" s="5"/>
      <c r="B39" s="8" t="s">
        <v>36</v>
      </c>
      <c r="C39" s="22" t="s">
        <v>54</v>
      </c>
      <c r="D39" s="98"/>
      <c r="E39" s="22"/>
      <c r="F39" s="22"/>
      <c r="G39" s="99"/>
      <c r="H39" s="35"/>
      <c r="I39" s="35"/>
      <c r="J39" s="35"/>
      <c r="K39" s="35"/>
      <c r="L39" s="35"/>
      <c r="M39" s="35"/>
      <c r="N39" s="35"/>
    </row>
    <row r="40" spans="1:14" x14ac:dyDescent="0.2">
      <c r="A40" s="5">
        <f>MAX($A$14:A39)+1</f>
        <v>13</v>
      </c>
      <c r="B40" s="17" t="s">
        <v>35</v>
      </c>
      <c r="C40" s="92"/>
      <c r="D40" s="118"/>
      <c r="E40" s="92"/>
      <c r="F40" s="92"/>
      <c r="G40" s="119"/>
      <c r="H40" s="35"/>
      <c r="I40" s="35"/>
      <c r="J40" s="35"/>
      <c r="K40" s="35">
        <f>SUM(H40:J40)</f>
        <v>0</v>
      </c>
      <c r="L40" s="35"/>
      <c r="M40" s="35"/>
      <c r="N40" s="35">
        <f>SUM(K40:M40)</f>
        <v>0</v>
      </c>
    </row>
    <row r="41" spans="1:14" x14ac:dyDescent="0.2">
      <c r="A41" s="5"/>
      <c r="B41" s="6"/>
      <c r="C41" s="6"/>
      <c r="D41" s="96"/>
      <c r="E41" s="6"/>
      <c r="F41" s="6"/>
      <c r="G41" s="97"/>
      <c r="H41" s="35"/>
      <c r="I41" s="35"/>
      <c r="J41" s="35"/>
      <c r="K41" s="35"/>
      <c r="L41" s="35"/>
      <c r="M41" s="35"/>
      <c r="N41" s="35"/>
    </row>
    <row r="42" spans="1:14" ht="13.5" thickBot="1" x14ac:dyDescent="0.25">
      <c r="A42" s="5">
        <f>MAX($A$14:A41)+1</f>
        <v>14</v>
      </c>
      <c r="B42" s="16" t="s">
        <v>55</v>
      </c>
      <c r="C42" s="10"/>
      <c r="D42" s="120"/>
      <c r="E42" s="121"/>
      <c r="F42" s="147">
        <f>F25+F30+F34</f>
        <v>1103860</v>
      </c>
      <c r="G42" s="147">
        <f>G25+G30+G34</f>
        <v>928646.72602390219</v>
      </c>
      <c r="H42" s="38">
        <f t="shared" ref="H42:N42" si="7">H15+H20+H25+H30+H34+H37+H40</f>
        <v>0</v>
      </c>
      <c r="I42" s="38">
        <f t="shared" si="7"/>
        <v>0</v>
      </c>
      <c r="J42" s="38">
        <f t="shared" si="7"/>
        <v>4493.4451340600008</v>
      </c>
      <c r="K42" s="38">
        <f t="shared" si="7"/>
        <v>4493.4451340600008</v>
      </c>
      <c r="L42" s="38">
        <f t="shared" si="7"/>
        <v>424.21075807</v>
      </c>
      <c r="M42" s="38">
        <f t="shared" si="7"/>
        <v>4631.3999869963955</v>
      </c>
      <c r="N42" s="39">
        <f t="shared" si="7"/>
        <v>9549.0558791263938</v>
      </c>
    </row>
    <row r="43" spans="1:14" ht="13.5" thickTop="1" x14ac:dyDescent="0.2">
      <c r="A43" s="6"/>
      <c r="B43" s="6"/>
      <c r="C43" s="6"/>
      <c r="D43" s="6"/>
      <c r="E43" s="6"/>
      <c r="F43" s="6"/>
      <c r="G43" s="6"/>
      <c r="H43" s="6"/>
      <c r="I43" s="6"/>
      <c r="J43" s="6"/>
      <c r="K43" s="6"/>
      <c r="L43" s="6"/>
      <c r="M43" s="6"/>
      <c r="N43" s="6"/>
    </row>
    <row r="44" spans="1:14" x14ac:dyDescent="0.2">
      <c r="A44" s="6"/>
      <c r="B44" s="6"/>
      <c r="C44" s="6"/>
      <c r="D44" s="6"/>
      <c r="E44" s="6"/>
      <c r="F44" s="6"/>
      <c r="G44" s="6"/>
      <c r="H44" s="6"/>
      <c r="I44" s="6"/>
      <c r="J44" s="6"/>
      <c r="K44" s="6"/>
      <c r="L44" s="6"/>
      <c r="M44" s="6"/>
      <c r="N44" s="6"/>
    </row>
  </sheetData>
  <mergeCells count="1">
    <mergeCell ref="D10:G10"/>
  </mergeCells>
  <hyperlinks>
    <hyperlink ref="D2" location="INDEX!A1" display="Index" xr:uid="{8291B264-B821-4E13-82A6-E5892A5098CB}"/>
  </hyperlinks>
  <pageMargins left="0.7" right="0.7" top="0.75" bottom="0.75" header="0.3" footer="0.3"/>
  <pageSetup scale="65" orientation="landscape" r:id="rId1"/>
  <colBreaks count="1" manualBreakCount="1">
    <brk id="14" max="1048575" man="1"/>
  </colBreaks>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U42"/>
  <sheetViews>
    <sheetView view="pageBreakPreview" topLeftCell="A2" zoomScale="60" zoomScaleNormal="100" workbookViewId="0">
      <selection activeCell="B2" sqref="B2:B8"/>
    </sheetView>
  </sheetViews>
  <sheetFormatPr defaultRowHeight="12.75" x14ac:dyDescent="0.2"/>
  <cols>
    <col min="2" max="2" width="52.5703125" bestFit="1" customWidth="1"/>
    <col min="5" max="5" width="12.5703125" bestFit="1" customWidth="1"/>
    <col min="8" max="8" width="11.5703125" customWidth="1"/>
    <col min="9" max="9" width="15.28515625" customWidth="1"/>
    <col min="10" max="12" width="13" customWidth="1"/>
    <col min="13" max="13" width="14.5703125" customWidth="1"/>
    <col min="14" max="14" width="15.42578125" customWidth="1"/>
  </cols>
  <sheetData>
    <row r="2" spans="1:21" x14ac:dyDescent="0.2">
      <c r="A2" s="1"/>
      <c r="B2" s="166" t="s">
        <v>0</v>
      </c>
      <c r="C2" s="211"/>
      <c r="D2" s="195" t="s">
        <v>1</v>
      </c>
      <c r="E2" s="196"/>
      <c r="F2" s="196"/>
      <c r="G2" s="196"/>
      <c r="I2" s="6"/>
      <c r="J2" s="6"/>
      <c r="K2" s="6"/>
      <c r="L2" s="6"/>
      <c r="M2" s="6"/>
      <c r="N2" s="9" t="str">
        <f ca="1">CONCATENATE("Schedule"," ",RIGHT(CELL("filename",$A$2),LEN(CELL("filename",$A$2))-FIND("]",CELL("filename",$A$2))))</f>
        <v>Schedule II-H-4.1.5</v>
      </c>
    </row>
    <row r="3" spans="1:21" x14ac:dyDescent="0.2">
      <c r="A3" s="6"/>
      <c r="B3" s="168" t="s">
        <v>3</v>
      </c>
      <c r="C3" s="211"/>
      <c r="D3" s="196"/>
      <c r="E3" s="196"/>
      <c r="F3" s="196"/>
      <c r="G3" s="196"/>
      <c r="I3" s="1"/>
      <c r="J3" s="1"/>
      <c r="K3" s="1"/>
      <c r="L3" s="1"/>
      <c r="M3" s="1"/>
      <c r="N3" s="184" t="s">
        <v>4</v>
      </c>
    </row>
    <row r="4" spans="1:21" x14ac:dyDescent="0.2">
      <c r="A4" s="6"/>
      <c r="B4" s="168" t="s">
        <v>599</v>
      </c>
      <c r="C4" s="211"/>
      <c r="D4" s="196"/>
      <c r="E4" s="196"/>
      <c r="F4" s="196"/>
      <c r="G4" s="196"/>
      <c r="H4" s="198"/>
      <c r="I4" s="1"/>
      <c r="J4" s="1"/>
      <c r="K4" s="1"/>
      <c r="L4" s="1"/>
      <c r="M4" s="1"/>
      <c r="N4" s="6"/>
    </row>
    <row r="5" spans="1:21" x14ac:dyDescent="0.2">
      <c r="A5" s="6"/>
      <c r="B5" s="162" t="s">
        <v>6</v>
      </c>
      <c r="C5" s="211"/>
      <c r="D5" s="196"/>
      <c r="E5" s="196"/>
      <c r="F5" s="196"/>
      <c r="G5" s="196"/>
      <c r="H5" s="198"/>
      <c r="I5" s="1"/>
      <c r="J5" s="1"/>
      <c r="K5" s="1"/>
      <c r="L5" s="1"/>
      <c r="M5" s="1"/>
      <c r="N5" s="6"/>
    </row>
    <row r="6" spans="1:21" x14ac:dyDescent="0.2">
      <c r="A6" s="6"/>
      <c r="B6" s="162" t="s">
        <v>7</v>
      </c>
      <c r="C6" s="211"/>
      <c r="D6" s="196"/>
      <c r="E6" s="196"/>
      <c r="F6" s="196"/>
      <c r="G6" s="196"/>
      <c r="H6" s="198"/>
      <c r="I6" s="1"/>
      <c r="J6" s="1"/>
      <c r="K6" s="1"/>
      <c r="L6" s="1"/>
      <c r="M6" s="1"/>
      <c r="N6" s="6"/>
    </row>
    <row r="7" spans="1:21" x14ac:dyDescent="0.2">
      <c r="A7" s="6"/>
      <c r="B7" s="186" t="s">
        <v>570</v>
      </c>
      <c r="C7" s="211"/>
      <c r="D7" s="198"/>
      <c r="E7" s="198"/>
      <c r="F7" s="198"/>
      <c r="G7" s="198"/>
      <c r="H7" s="198"/>
      <c r="I7" s="1"/>
      <c r="J7" s="1"/>
      <c r="K7" s="1"/>
      <c r="L7" s="1"/>
      <c r="M7" s="1"/>
      <c r="N7" s="6"/>
    </row>
    <row r="8" spans="1:21" x14ac:dyDescent="0.2">
      <c r="A8" s="6"/>
      <c r="B8" s="200" t="s">
        <v>573</v>
      </c>
      <c r="C8" s="6"/>
      <c r="D8" s="6"/>
      <c r="E8" s="6"/>
      <c r="F8" s="6"/>
      <c r="G8" s="6"/>
      <c r="H8" s="6"/>
      <c r="I8" s="6"/>
      <c r="J8" s="6"/>
      <c r="K8" s="6"/>
      <c r="L8" s="6"/>
      <c r="M8" s="6"/>
      <c r="N8" s="6"/>
    </row>
    <row r="9" spans="1:21" x14ac:dyDescent="0.2">
      <c r="A9" s="8"/>
      <c r="B9" s="6"/>
      <c r="C9" s="6"/>
      <c r="D9" s="241" t="s">
        <v>591</v>
      </c>
      <c r="E9" s="242"/>
      <c r="F9" s="242"/>
      <c r="G9" s="243"/>
      <c r="H9" s="6"/>
      <c r="I9" s="6"/>
      <c r="J9" s="6"/>
      <c r="K9" s="6"/>
      <c r="L9" s="6"/>
      <c r="M9" s="6"/>
      <c r="N9" s="6"/>
    </row>
    <row r="10" spans="1:21" s="71" customFormat="1" ht="13.5" thickBot="1" x14ac:dyDescent="0.25">
      <c r="A10" s="92"/>
      <c r="B10" s="71">
        <v>1</v>
      </c>
      <c r="C10" s="71">
        <f t="shared" ref="C10:J10" si="0">B10+1</f>
        <v>2</v>
      </c>
      <c r="D10" s="94">
        <f t="shared" si="0"/>
        <v>3</v>
      </c>
      <c r="E10" s="71">
        <f t="shared" si="0"/>
        <v>4</v>
      </c>
      <c r="F10" s="71">
        <f t="shared" si="0"/>
        <v>5</v>
      </c>
      <c r="G10" s="95">
        <f t="shared" si="0"/>
        <v>6</v>
      </c>
      <c r="H10" s="71">
        <f t="shared" si="0"/>
        <v>7</v>
      </c>
      <c r="I10" s="71">
        <f t="shared" si="0"/>
        <v>8</v>
      </c>
      <c r="J10" s="71">
        <f t="shared" si="0"/>
        <v>9</v>
      </c>
      <c r="K10" s="71">
        <f t="shared" ref="K10" si="1">J10+1</f>
        <v>10</v>
      </c>
      <c r="L10" s="71">
        <f t="shared" ref="L10" si="2">K10+1</f>
        <v>11</v>
      </c>
      <c r="M10" s="71">
        <f t="shared" ref="M10" si="3">L10+1</f>
        <v>12</v>
      </c>
      <c r="N10" s="71">
        <f t="shared" ref="N10" si="4">M10+1</f>
        <v>13</v>
      </c>
    </row>
    <row r="11" spans="1:21" ht="45.75" thickBot="1" x14ac:dyDescent="0.25">
      <c r="A11" s="11" t="s">
        <v>15</v>
      </c>
      <c r="B11" s="11" t="s">
        <v>542</v>
      </c>
      <c r="C11" s="2" t="s">
        <v>41</v>
      </c>
      <c r="D11" s="2" t="s">
        <v>575</v>
      </c>
      <c r="E11" s="2" t="s">
        <v>576</v>
      </c>
      <c r="F11" s="2" t="s">
        <v>577</v>
      </c>
      <c r="G11" s="2" t="s">
        <v>578</v>
      </c>
      <c r="H11" s="2" t="s">
        <v>579</v>
      </c>
      <c r="I11" s="2" t="s">
        <v>580</v>
      </c>
      <c r="J11" s="91" t="s">
        <v>581</v>
      </c>
      <c r="K11" s="226" t="s">
        <v>595</v>
      </c>
      <c r="L11" s="93" t="s">
        <v>584</v>
      </c>
      <c r="M11" s="91" t="s">
        <v>585</v>
      </c>
      <c r="N11" s="226" t="s">
        <v>600</v>
      </c>
      <c r="U11" s="158"/>
    </row>
    <row r="12" spans="1:21" x14ac:dyDescent="0.2">
      <c r="A12" s="6"/>
      <c r="B12" s="6"/>
      <c r="C12" s="6"/>
      <c r="D12" s="96"/>
      <c r="E12" s="6"/>
      <c r="F12" s="6"/>
      <c r="G12" s="97"/>
      <c r="H12" s="6"/>
      <c r="I12" s="6"/>
      <c r="J12" s="6"/>
      <c r="K12" s="6"/>
      <c r="L12" s="6"/>
      <c r="M12" s="6"/>
      <c r="N12" s="3"/>
    </row>
    <row r="13" spans="1:21" x14ac:dyDescent="0.2">
      <c r="A13" s="5"/>
      <c r="B13" s="8" t="s">
        <v>23</v>
      </c>
      <c r="C13" s="22" t="s">
        <v>48</v>
      </c>
      <c r="D13" s="98"/>
      <c r="E13" s="22"/>
      <c r="F13" s="22"/>
      <c r="G13" s="99"/>
      <c r="H13" s="35"/>
      <c r="I13" s="35"/>
      <c r="J13" s="35"/>
      <c r="K13" s="35"/>
      <c r="L13" s="35"/>
      <c r="M13" s="35"/>
      <c r="N13" s="35"/>
    </row>
    <row r="14" spans="1:21" x14ac:dyDescent="0.2">
      <c r="A14" s="5">
        <v>1</v>
      </c>
      <c r="B14" s="17" t="s">
        <v>25</v>
      </c>
      <c r="C14" s="6"/>
      <c r="D14" s="96"/>
      <c r="E14" s="145">
        <f>'[1]WP H-1.2'!$E$22</f>
        <v>-2548990856.1223478</v>
      </c>
      <c r="F14" s="6"/>
      <c r="G14" s="97"/>
      <c r="H14" s="35"/>
      <c r="I14" s="35"/>
      <c r="J14" s="35">
        <f>E14*'[1]WP-4.1 (Current Rates)'!$F$10/1000</f>
        <v>-51780.200251269373</v>
      </c>
      <c r="K14" s="35">
        <f>SUM(H14:J14)</f>
        <v>-51780.200251269373</v>
      </c>
      <c r="L14" s="35">
        <f>E14*'[1]WP-4.1 (Current Rates)'!$J$10/1000</f>
        <v>-6813.452558415036</v>
      </c>
      <c r="M14" s="35">
        <f>E14*'[1]WP-4.1 (Current Rates)'!$K$10/1000</f>
        <v>-65034.952703105577</v>
      </c>
      <c r="N14" s="35">
        <f>SUM(K14:M14)</f>
        <v>-123628.60551278999</v>
      </c>
    </row>
    <row r="15" spans="1:21" x14ac:dyDescent="0.2">
      <c r="A15" s="5"/>
      <c r="B15" s="6"/>
      <c r="C15" s="22"/>
      <c r="D15" s="98"/>
      <c r="E15" s="22"/>
      <c r="F15" s="22"/>
      <c r="G15" s="99"/>
      <c r="H15" s="35"/>
      <c r="I15" s="35"/>
      <c r="J15" s="35"/>
      <c r="K15" s="35"/>
      <c r="L15" s="35"/>
      <c r="M15" s="35"/>
      <c r="N15" s="35"/>
    </row>
    <row r="16" spans="1:21" x14ac:dyDescent="0.2">
      <c r="A16" s="5"/>
      <c r="B16" s="8" t="s">
        <v>26</v>
      </c>
      <c r="C16" s="22" t="s">
        <v>49</v>
      </c>
      <c r="D16" s="98"/>
      <c r="E16" s="22"/>
      <c r="F16" s="22"/>
      <c r="G16" s="99"/>
      <c r="H16" s="35"/>
      <c r="I16" s="35"/>
      <c r="J16" s="35"/>
      <c r="K16" s="35"/>
      <c r="L16" s="35"/>
      <c r="M16" s="35"/>
      <c r="N16" s="35"/>
    </row>
    <row r="17" spans="1:14" x14ac:dyDescent="0.2">
      <c r="A17" s="5">
        <f>MAX($A$13:A16)+1</f>
        <v>2</v>
      </c>
      <c r="B17" s="17" t="s">
        <v>25</v>
      </c>
      <c r="C17" s="22"/>
      <c r="D17" s="98"/>
      <c r="E17" s="138">
        <f>'[1]WP H-1.2'!$E$44</f>
        <v>-12513916.108141864</v>
      </c>
      <c r="F17" s="22"/>
      <c r="G17" s="99"/>
      <c r="H17" s="35"/>
      <c r="I17" s="35"/>
      <c r="J17" s="35">
        <f>E17*'[1]WP-4.1 (Current Rates)'!$F$11/1000</f>
        <v>-194.01575534063147</v>
      </c>
      <c r="K17" s="35">
        <f>SUM(H17:J17)</f>
        <v>-194.01575534063147</v>
      </c>
      <c r="L17" s="35">
        <f>E17*'[1]WP-4.1 (Current Rates)'!$J$11/1000</f>
        <v>-32.060653069059455</v>
      </c>
      <c r="M17" s="35">
        <f>E17*'[1]WP-4.1 (Current Rates)'!$K$11/1000</f>
        <v>-163.31911912735947</v>
      </c>
      <c r="N17" s="35">
        <f>SUM(K17:M17)</f>
        <v>-389.39552753705038</v>
      </c>
    </row>
    <row r="18" spans="1:14" x14ac:dyDescent="0.2">
      <c r="A18" s="5">
        <f>MAX($A$13:A17)+1</f>
        <v>3</v>
      </c>
      <c r="B18" s="17" t="s">
        <v>27</v>
      </c>
      <c r="C18" s="22"/>
      <c r="D18" s="98"/>
      <c r="E18" s="138">
        <f>'[1]WP H-1.2'!$E$66</f>
        <v>0</v>
      </c>
      <c r="F18" s="22"/>
      <c r="G18" s="99"/>
      <c r="H18" s="35"/>
      <c r="I18" s="35"/>
      <c r="J18" s="35"/>
      <c r="K18" s="35">
        <f>SUM(H18:J18)</f>
        <v>0</v>
      </c>
      <c r="L18" s="35"/>
      <c r="M18" s="35"/>
      <c r="N18" s="35">
        <f>SUM(K18:M18)</f>
        <v>0</v>
      </c>
    </row>
    <row r="19" spans="1:14" x14ac:dyDescent="0.2">
      <c r="A19" s="5">
        <f>MAX($A$13:A18)+1</f>
        <v>4</v>
      </c>
      <c r="B19" s="19" t="s">
        <v>28</v>
      </c>
      <c r="C19" s="23"/>
      <c r="D19" s="116"/>
      <c r="E19" s="139">
        <f>E17+E18</f>
        <v>-12513916.108141864</v>
      </c>
      <c r="F19" s="23"/>
      <c r="G19" s="117"/>
      <c r="H19" s="36">
        <f t="shared" ref="H19:N19" si="5">H17+H18</f>
        <v>0</v>
      </c>
      <c r="I19" s="36">
        <f t="shared" si="5"/>
        <v>0</v>
      </c>
      <c r="J19" s="36">
        <f t="shared" si="5"/>
        <v>-194.01575534063147</v>
      </c>
      <c r="K19" s="36">
        <f t="shared" si="5"/>
        <v>-194.01575534063147</v>
      </c>
      <c r="L19" s="36">
        <f t="shared" si="5"/>
        <v>-32.060653069059455</v>
      </c>
      <c r="M19" s="36">
        <f t="shared" si="5"/>
        <v>-163.31911912735947</v>
      </c>
      <c r="N19" s="37">
        <f t="shared" si="5"/>
        <v>-389.39552753705038</v>
      </c>
    </row>
    <row r="20" spans="1:14" x14ac:dyDescent="0.2">
      <c r="A20" s="5"/>
      <c r="B20" s="18"/>
      <c r="C20" s="22"/>
      <c r="D20" s="98"/>
      <c r="E20" s="22"/>
      <c r="F20" s="22"/>
      <c r="G20" s="99"/>
      <c r="H20" s="35"/>
      <c r="I20" s="35"/>
      <c r="J20" s="35"/>
      <c r="K20" s="35"/>
      <c r="L20" s="35"/>
      <c r="M20" s="35"/>
      <c r="N20" s="35"/>
    </row>
    <row r="21" spans="1:14" x14ac:dyDescent="0.2">
      <c r="A21" s="5"/>
      <c r="B21" s="8" t="s">
        <v>29</v>
      </c>
      <c r="C21" s="22" t="s">
        <v>50</v>
      </c>
      <c r="D21" s="98"/>
      <c r="E21" s="22"/>
      <c r="F21" s="22"/>
      <c r="G21" s="99"/>
      <c r="H21" s="35"/>
      <c r="I21" s="35"/>
      <c r="J21" s="35"/>
      <c r="K21" s="35"/>
      <c r="L21" s="35"/>
      <c r="M21" s="35"/>
      <c r="N21" s="35"/>
    </row>
    <row r="22" spans="1:14" x14ac:dyDescent="0.2">
      <c r="A22" s="5">
        <f>MAX($A$13:A21)+1</f>
        <v>5</v>
      </c>
      <c r="B22" s="17" t="s">
        <v>25</v>
      </c>
      <c r="C22" s="22"/>
      <c r="D22" s="98"/>
      <c r="E22" s="138">
        <f>'[1]WP H-1.2'!$E$88</f>
        <v>-589316794.45186508</v>
      </c>
      <c r="F22" s="138"/>
      <c r="G22" s="140"/>
      <c r="H22" s="35"/>
      <c r="I22" s="35"/>
      <c r="J22" s="35"/>
      <c r="K22" s="35">
        <f>SUM(H22:J22)</f>
        <v>0</v>
      </c>
      <c r="L22" s="35"/>
      <c r="M22" s="35"/>
      <c r="N22" s="35">
        <f>SUM(K22:M22)</f>
        <v>0</v>
      </c>
    </row>
    <row r="23" spans="1:14" x14ac:dyDescent="0.2">
      <c r="A23" s="5">
        <f>MAX($A$13:A22)+1</f>
        <v>6</v>
      </c>
      <c r="B23" s="17" t="s">
        <v>27</v>
      </c>
      <c r="C23" s="22"/>
      <c r="D23" s="98"/>
      <c r="E23" s="138">
        <f>'[1]WP H-1.2'!$E$110</f>
        <v>-264466962.0614973</v>
      </c>
      <c r="F23" s="138"/>
      <c r="G23" s="140"/>
      <c r="H23" s="35"/>
      <c r="I23" s="35"/>
      <c r="J23" s="35"/>
      <c r="K23" s="35">
        <f>SUM(H23:J23)</f>
        <v>0</v>
      </c>
      <c r="L23" s="35"/>
      <c r="M23" s="35"/>
      <c r="N23" s="35">
        <f>SUM(K23:M23)</f>
        <v>0</v>
      </c>
    </row>
    <row r="24" spans="1:14" x14ac:dyDescent="0.2">
      <c r="A24" s="5">
        <f>MAX($A$13:A23)+1</f>
        <v>7</v>
      </c>
      <c r="B24" s="19" t="s">
        <v>28</v>
      </c>
      <c r="C24" s="23"/>
      <c r="D24" s="116"/>
      <c r="E24" s="139">
        <f>E22+E23</f>
        <v>-853783756.51336241</v>
      </c>
      <c r="F24" s="139">
        <f t="shared" ref="F24:G24" si="6">F22+F23</f>
        <v>0</v>
      </c>
      <c r="G24" s="141">
        <f t="shared" si="6"/>
        <v>0</v>
      </c>
      <c r="H24" s="36">
        <f t="shared" ref="H24:N24" si="7">H22+H23</f>
        <v>0</v>
      </c>
      <c r="I24" s="36">
        <f t="shared" si="7"/>
        <v>0</v>
      </c>
      <c r="J24" s="36">
        <f t="shared" si="7"/>
        <v>0</v>
      </c>
      <c r="K24" s="36">
        <f t="shared" si="7"/>
        <v>0</v>
      </c>
      <c r="L24" s="36">
        <f t="shared" si="7"/>
        <v>0</v>
      </c>
      <c r="M24" s="36">
        <f t="shared" si="7"/>
        <v>0</v>
      </c>
      <c r="N24" s="37">
        <f t="shared" si="7"/>
        <v>0</v>
      </c>
    </row>
    <row r="25" spans="1:14" x14ac:dyDescent="0.2">
      <c r="A25" s="5"/>
      <c r="B25" s="6"/>
      <c r="C25" s="22"/>
      <c r="D25" s="98"/>
      <c r="E25" s="22"/>
      <c r="F25" s="22"/>
      <c r="G25" s="99"/>
      <c r="H25" s="35"/>
      <c r="I25" s="35"/>
      <c r="J25" s="35"/>
      <c r="K25" s="35"/>
      <c r="L25" s="35"/>
      <c r="M25" s="35"/>
      <c r="N25" s="35"/>
    </row>
    <row r="26" spans="1:14" x14ac:dyDescent="0.2">
      <c r="A26" s="5"/>
      <c r="B26" s="8" t="s">
        <v>30</v>
      </c>
      <c r="C26" s="22" t="s">
        <v>51</v>
      </c>
      <c r="D26" s="98"/>
      <c r="E26" s="22"/>
      <c r="F26" s="22"/>
      <c r="G26" s="99"/>
      <c r="H26" s="35"/>
      <c r="I26" s="35"/>
      <c r="J26" s="35"/>
      <c r="K26" s="35"/>
      <c r="L26" s="35"/>
      <c r="M26" s="35"/>
      <c r="N26" s="35"/>
    </row>
    <row r="27" spans="1:14" x14ac:dyDescent="0.2">
      <c r="A27" s="5">
        <f>MAX($A$13:A26)+1</f>
        <v>8</v>
      </c>
      <c r="B27" s="17" t="s">
        <v>25</v>
      </c>
      <c r="C27" s="22"/>
      <c r="D27" s="98"/>
      <c r="E27" s="138">
        <f>'[1]WP H-1.2'!$E$132</f>
        <v>-9615400.8162300307</v>
      </c>
      <c r="F27" s="138"/>
      <c r="G27" s="140"/>
      <c r="H27" s="35"/>
      <c r="I27" s="35"/>
      <c r="J27" s="35"/>
      <c r="K27" s="35">
        <f>SUM(H27:J27)</f>
        <v>0</v>
      </c>
      <c r="L27" s="35"/>
      <c r="M27" s="35"/>
      <c r="N27" s="35">
        <f>SUM(K27:M27)</f>
        <v>0</v>
      </c>
    </row>
    <row r="28" spans="1:14" x14ac:dyDescent="0.2">
      <c r="A28" s="5">
        <f>MAX($A$13:A27)+1</f>
        <v>9</v>
      </c>
      <c r="B28" s="17" t="s">
        <v>27</v>
      </c>
      <c r="C28" s="22"/>
      <c r="D28" s="98"/>
      <c r="E28" s="138">
        <f>'[1]WP H-1.2'!$E$154</f>
        <v>-59311343.153904349</v>
      </c>
      <c r="F28" s="70"/>
      <c r="G28" s="140"/>
      <c r="H28" s="35"/>
      <c r="I28" s="35"/>
      <c r="J28" s="35"/>
      <c r="K28" s="35">
        <f>SUM(H28:J28)</f>
        <v>0</v>
      </c>
      <c r="L28" s="35"/>
      <c r="M28" s="35"/>
      <c r="N28" s="35">
        <f>SUM(K28:M28)</f>
        <v>0</v>
      </c>
    </row>
    <row r="29" spans="1:14" x14ac:dyDescent="0.2">
      <c r="A29" s="5">
        <f>MAX($A$13:A28)+1</f>
        <v>10</v>
      </c>
      <c r="B29" s="19" t="s">
        <v>28</v>
      </c>
      <c r="C29" s="23"/>
      <c r="D29" s="116"/>
      <c r="E29" s="139">
        <f>E27+E28</f>
        <v>-68926743.970134377</v>
      </c>
      <c r="F29" s="139">
        <f t="shared" ref="F29:G29" si="8">F27+F28</f>
        <v>0</v>
      </c>
      <c r="G29" s="141">
        <f t="shared" si="8"/>
        <v>0</v>
      </c>
      <c r="H29" s="36">
        <f>H27+H28</f>
        <v>0</v>
      </c>
      <c r="I29" s="36">
        <f>I27+I28</f>
        <v>0</v>
      </c>
      <c r="J29" s="36">
        <f>J27+J28</f>
        <v>0</v>
      </c>
      <c r="K29" s="36">
        <f t="shared" ref="K29:L29" si="9">K27+K28</f>
        <v>0</v>
      </c>
      <c r="L29" s="36">
        <f t="shared" si="9"/>
        <v>0</v>
      </c>
      <c r="M29" s="36">
        <f>M27+M28</f>
        <v>0</v>
      </c>
      <c r="N29" s="37">
        <f>N27+N28</f>
        <v>0</v>
      </c>
    </row>
    <row r="30" spans="1:14" x14ac:dyDescent="0.2">
      <c r="A30" s="5"/>
      <c r="B30" s="17"/>
      <c r="C30" s="22"/>
      <c r="D30" s="98"/>
      <c r="E30" s="22"/>
      <c r="F30" s="22"/>
      <c r="G30" s="99"/>
      <c r="H30" s="35"/>
      <c r="I30" s="35"/>
      <c r="J30" s="35"/>
      <c r="K30" s="35"/>
      <c r="L30" s="35"/>
      <c r="M30" s="35"/>
      <c r="N30" s="35"/>
    </row>
    <row r="31" spans="1:14" x14ac:dyDescent="0.2">
      <c r="A31" s="5"/>
      <c r="B31" s="6"/>
      <c r="D31" s="118"/>
      <c r="E31" s="92"/>
      <c r="F31" s="92"/>
      <c r="G31" s="119"/>
      <c r="H31" s="35"/>
      <c r="I31" s="35"/>
      <c r="J31" s="35"/>
      <c r="K31" s="35"/>
      <c r="L31" s="35"/>
      <c r="M31" s="35"/>
      <c r="N31" s="35"/>
    </row>
    <row r="32" spans="1:14" x14ac:dyDescent="0.2">
      <c r="A32" s="5"/>
      <c r="B32" s="8" t="s">
        <v>32</v>
      </c>
      <c r="C32" s="22" t="s">
        <v>52</v>
      </c>
      <c r="D32" s="98"/>
      <c r="E32" s="22"/>
      <c r="F32" s="22"/>
      <c r="G32" s="99"/>
      <c r="H32" s="35"/>
      <c r="I32" s="35"/>
      <c r="J32" s="35"/>
      <c r="K32" s="35"/>
      <c r="L32" s="35"/>
      <c r="M32" s="35"/>
      <c r="N32" s="35"/>
    </row>
    <row r="33" spans="1:14" x14ac:dyDescent="0.2">
      <c r="A33" s="5">
        <f>MAX($A$13:A32)+1</f>
        <v>11</v>
      </c>
      <c r="B33" s="17" t="s">
        <v>27</v>
      </c>
      <c r="C33" s="22"/>
      <c r="D33" s="98"/>
      <c r="E33" s="138"/>
      <c r="F33" s="138"/>
      <c r="G33" s="140"/>
      <c r="H33" s="35"/>
      <c r="I33" s="35"/>
      <c r="J33" s="35"/>
      <c r="K33" s="35">
        <f>SUM(H33:J33)</f>
        <v>0</v>
      </c>
      <c r="L33" s="35"/>
      <c r="M33" s="35"/>
      <c r="N33" s="35">
        <f>SUM(K33:M33)</f>
        <v>0</v>
      </c>
    </row>
    <row r="34" spans="1:14" x14ac:dyDescent="0.2">
      <c r="A34" s="5"/>
      <c r="B34" s="6"/>
      <c r="D34" s="118"/>
      <c r="E34" s="92"/>
      <c r="F34" s="92"/>
      <c r="G34" s="119"/>
      <c r="H34" s="35"/>
      <c r="I34" s="35"/>
      <c r="J34" s="35"/>
      <c r="K34" s="35"/>
      <c r="L34" s="35"/>
      <c r="M34" s="35"/>
      <c r="N34" s="35"/>
    </row>
    <row r="35" spans="1:14" x14ac:dyDescent="0.2">
      <c r="A35" s="5"/>
      <c r="B35" s="8" t="s">
        <v>34</v>
      </c>
      <c r="C35" s="22" t="s">
        <v>53</v>
      </c>
      <c r="D35" s="98"/>
      <c r="E35" s="22"/>
      <c r="F35" s="22"/>
      <c r="G35" s="99"/>
      <c r="H35" s="35"/>
      <c r="I35" s="35"/>
      <c r="J35" s="35"/>
      <c r="K35" s="35"/>
      <c r="L35" s="35"/>
      <c r="M35" s="35"/>
      <c r="N35" s="35"/>
    </row>
    <row r="36" spans="1:14" x14ac:dyDescent="0.2">
      <c r="A36" s="5">
        <f>MAX($A$13:A35)+1</f>
        <v>12</v>
      </c>
      <c r="B36" s="17" t="s">
        <v>35</v>
      </c>
      <c r="C36" s="22"/>
      <c r="D36" s="98"/>
      <c r="E36" s="138">
        <f>'[1]WP H-1.2'!$E$198</f>
        <v>0</v>
      </c>
      <c r="F36" s="22"/>
      <c r="G36" s="99"/>
      <c r="H36" s="35"/>
      <c r="I36" s="35"/>
      <c r="J36" s="35"/>
      <c r="K36" s="35">
        <f>SUM(H36:J36)</f>
        <v>0</v>
      </c>
      <c r="L36" s="35"/>
      <c r="M36" s="35"/>
      <c r="N36" s="35">
        <f>SUM(K36:M36)</f>
        <v>0</v>
      </c>
    </row>
    <row r="37" spans="1:14" x14ac:dyDescent="0.2">
      <c r="A37" s="5"/>
      <c r="B37" s="6"/>
      <c r="D37" s="118"/>
      <c r="E37" s="92"/>
      <c r="F37" s="92"/>
      <c r="G37" s="119"/>
      <c r="H37" s="35"/>
      <c r="I37" s="35"/>
      <c r="J37" s="35"/>
      <c r="K37" s="35"/>
      <c r="L37" s="35"/>
      <c r="M37" s="35"/>
      <c r="N37" s="35"/>
    </row>
    <row r="38" spans="1:14" x14ac:dyDescent="0.2">
      <c r="A38" s="5"/>
      <c r="B38" s="8" t="s">
        <v>36</v>
      </c>
      <c r="C38" s="22" t="s">
        <v>54</v>
      </c>
      <c r="D38" s="98"/>
      <c r="E38" s="22"/>
      <c r="F38" s="22"/>
      <c r="G38" s="99"/>
      <c r="H38" s="35"/>
      <c r="I38" s="35"/>
      <c r="J38" s="35"/>
      <c r="K38" s="35"/>
      <c r="L38" s="35"/>
      <c r="M38" s="35"/>
      <c r="N38" s="35"/>
    </row>
    <row r="39" spans="1:14" x14ac:dyDescent="0.2">
      <c r="A39" s="5">
        <f>MAX($A$13:A38)+1</f>
        <v>13</v>
      </c>
      <c r="B39" s="17" t="s">
        <v>35</v>
      </c>
      <c r="D39" s="118"/>
      <c r="E39" s="146">
        <f>'[1]WP H-1.2'!$E$220</f>
        <v>0</v>
      </c>
      <c r="F39" s="92"/>
      <c r="G39" s="119"/>
      <c r="H39" s="35"/>
      <c r="I39" s="35"/>
      <c r="J39" s="35"/>
      <c r="K39" s="35">
        <f>SUM(H39:J39)</f>
        <v>0</v>
      </c>
      <c r="L39" s="35"/>
      <c r="M39" s="35"/>
      <c r="N39" s="35">
        <f>SUM(K39:M39)</f>
        <v>0</v>
      </c>
    </row>
    <row r="40" spans="1:14" x14ac:dyDescent="0.2">
      <c r="A40" s="5"/>
      <c r="B40" s="6"/>
      <c r="C40" s="6"/>
      <c r="D40" s="96"/>
      <c r="E40" s="6"/>
      <c r="F40" s="6"/>
      <c r="G40" s="97"/>
      <c r="H40" s="35"/>
      <c r="I40" s="35"/>
      <c r="J40" s="35"/>
      <c r="K40" s="35"/>
      <c r="L40" s="35"/>
      <c r="M40" s="35"/>
      <c r="N40" s="35"/>
    </row>
    <row r="41" spans="1:14" ht="13.5" thickBot="1" x14ac:dyDescent="0.25">
      <c r="A41" s="5">
        <f>MAX($A$13:A40)+1</f>
        <v>14</v>
      </c>
      <c r="B41" s="16" t="s">
        <v>55</v>
      </c>
      <c r="C41" s="10"/>
      <c r="D41" s="120"/>
      <c r="E41" s="147">
        <f>E14+E19+E24+E29+E33+E36+E39</f>
        <v>-3484215272.7139864</v>
      </c>
      <c r="F41" s="121"/>
      <c r="G41" s="122"/>
      <c r="H41" s="38">
        <f t="shared" ref="H41:N41" si="10">H14+H19+H24+H29+H33+H36+H39</f>
        <v>0</v>
      </c>
      <c r="I41" s="38">
        <f t="shared" si="10"/>
        <v>0</v>
      </c>
      <c r="J41" s="38">
        <f t="shared" si="10"/>
        <v>-51974.216006610004</v>
      </c>
      <c r="K41" s="38">
        <f t="shared" si="10"/>
        <v>-51974.216006610004</v>
      </c>
      <c r="L41" s="38">
        <f t="shared" si="10"/>
        <v>-6845.5132114840953</v>
      </c>
      <c r="M41" s="38">
        <f t="shared" si="10"/>
        <v>-65198.271822232935</v>
      </c>
      <c r="N41" s="39">
        <f t="shared" si="10"/>
        <v>-124018.00104032704</v>
      </c>
    </row>
    <row r="42" spans="1:14" ht="13.5" thickTop="1" x14ac:dyDescent="0.2"/>
  </sheetData>
  <mergeCells count="1">
    <mergeCell ref="D9:G9"/>
  </mergeCells>
  <hyperlinks>
    <hyperlink ref="D2" location="INDEX!A1" display="Index" xr:uid="{BB218749-F9A4-463E-9628-1FD003CBF33E}"/>
  </hyperlinks>
  <pageMargins left="0.7" right="0.7" top="0.75" bottom="0.75" header="0.3" footer="0.3"/>
  <pageSetup scale="60" orientation="landscape" r:id="rId1"/>
  <colBreaks count="1" manualBreakCount="1">
    <brk id="14" max="40" man="1"/>
  </colBreaks>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N42"/>
  <sheetViews>
    <sheetView view="pageBreakPreview" zoomScale="60" zoomScaleNormal="100" workbookViewId="0">
      <selection activeCell="C43" sqref="C43"/>
    </sheetView>
  </sheetViews>
  <sheetFormatPr defaultRowHeight="12.75" x14ac:dyDescent="0.2"/>
  <cols>
    <col min="2" max="2" width="41" customWidth="1"/>
    <col min="5" max="5" width="10" customWidth="1"/>
    <col min="6" max="6" width="9.85546875" customWidth="1"/>
    <col min="7" max="7" width="9.5703125" bestFit="1" customWidth="1"/>
    <col min="8" max="8" width="14.7109375" customWidth="1"/>
    <col min="9" max="9" width="15.140625" customWidth="1"/>
    <col min="10" max="12" width="14.42578125" customWidth="1"/>
    <col min="13" max="13" width="15" customWidth="1"/>
    <col min="14" max="14" width="15.140625" customWidth="1"/>
  </cols>
  <sheetData>
    <row r="2" spans="1:14" x14ac:dyDescent="0.2">
      <c r="A2" s="1"/>
      <c r="B2" s="174" t="s">
        <v>0</v>
      </c>
      <c r="C2" s="208"/>
      <c r="D2" s="195" t="s">
        <v>1</v>
      </c>
      <c r="E2" s="196"/>
      <c r="F2" s="196"/>
      <c r="G2" s="196"/>
      <c r="I2" s="6"/>
      <c r="J2" s="6"/>
      <c r="K2" s="6"/>
      <c r="L2" s="6"/>
      <c r="M2" s="6"/>
      <c r="N2" s="9" t="str">
        <f ca="1">CONCATENATE("Schedule"," ",RIGHT(CELL("filename",$A$1),LEN(CELL("filename",$A$1))-FIND("]",CELL("filename",$A$1))))</f>
        <v>Schedule II-H-4.1.6</v>
      </c>
    </row>
    <row r="3" spans="1:14" x14ac:dyDescent="0.2">
      <c r="A3" s="6"/>
      <c r="B3" s="175" t="s">
        <v>3</v>
      </c>
      <c r="C3" s="209"/>
      <c r="D3" s="196"/>
      <c r="E3" s="196"/>
      <c r="F3" s="196"/>
      <c r="G3" s="196"/>
      <c r="I3" s="1"/>
      <c r="J3" s="1"/>
      <c r="K3" s="1"/>
      <c r="L3" s="1"/>
      <c r="M3" s="1"/>
      <c r="N3" s="184" t="s">
        <v>4</v>
      </c>
    </row>
    <row r="4" spans="1:14" x14ac:dyDescent="0.2">
      <c r="A4" s="6"/>
      <c r="B4" s="175" t="s">
        <v>601</v>
      </c>
      <c r="C4" s="209"/>
      <c r="D4" s="196"/>
      <c r="E4" s="196"/>
      <c r="F4" s="196"/>
      <c r="G4" s="196"/>
      <c r="H4" s="198"/>
      <c r="I4" s="1"/>
      <c r="J4" s="1"/>
      <c r="K4" s="1"/>
      <c r="L4" s="1"/>
      <c r="M4" s="1"/>
      <c r="N4" s="6"/>
    </row>
    <row r="5" spans="1:14" x14ac:dyDescent="0.2">
      <c r="A5" s="6"/>
      <c r="B5" s="177" t="s">
        <v>6</v>
      </c>
      <c r="C5" s="209"/>
      <c r="D5" s="196"/>
      <c r="E5" s="196"/>
      <c r="F5" s="196"/>
      <c r="G5" s="196"/>
      <c r="H5" s="198"/>
      <c r="I5" s="1"/>
      <c r="J5" s="1"/>
      <c r="K5" s="1"/>
      <c r="L5" s="1"/>
      <c r="M5" s="1"/>
      <c r="N5" s="6"/>
    </row>
    <row r="6" spans="1:14" x14ac:dyDescent="0.2">
      <c r="A6" s="6"/>
      <c r="B6" s="162" t="s">
        <v>7</v>
      </c>
      <c r="C6" s="209"/>
      <c r="D6" s="196"/>
      <c r="E6" s="196"/>
      <c r="F6" s="196"/>
      <c r="G6" s="196"/>
      <c r="H6" s="198"/>
      <c r="I6" s="1"/>
      <c r="J6" s="1"/>
      <c r="K6" s="1"/>
      <c r="L6" s="1"/>
      <c r="M6" s="1"/>
      <c r="N6" s="6"/>
    </row>
    <row r="7" spans="1:14" x14ac:dyDescent="0.2">
      <c r="A7" s="6"/>
      <c r="B7" s="186" t="s">
        <v>570</v>
      </c>
      <c r="C7" s="210"/>
      <c r="D7" s="198"/>
      <c r="E7" s="198"/>
      <c r="F7" s="198"/>
      <c r="G7" s="198"/>
      <c r="H7" s="198"/>
      <c r="I7" s="1"/>
      <c r="J7" s="1"/>
      <c r="K7" s="1"/>
      <c r="L7" s="1"/>
      <c r="M7" s="1"/>
      <c r="N7" s="6"/>
    </row>
    <row r="8" spans="1:14" x14ac:dyDescent="0.2">
      <c r="A8" s="6"/>
      <c r="B8" s="200" t="s">
        <v>573</v>
      </c>
      <c r="C8" s="6"/>
      <c r="D8" s="6"/>
      <c r="E8" s="6"/>
      <c r="F8" s="6"/>
      <c r="G8" s="6"/>
      <c r="H8" s="6"/>
      <c r="I8" s="6"/>
      <c r="J8" s="6"/>
      <c r="K8" s="6"/>
      <c r="L8" s="6"/>
      <c r="M8" s="6"/>
      <c r="N8" s="6"/>
    </row>
    <row r="9" spans="1:14" x14ac:dyDescent="0.2">
      <c r="A9" s="8"/>
      <c r="B9" s="6"/>
      <c r="C9" s="6"/>
      <c r="D9" s="241" t="s">
        <v>591</v>
      </c>
      <c r="E9" s="242"/>
      <c r="F9" s="242"/>
      <c r="G9" s="243"/>
      <c r="H9" s="6"/>
      <c r="I9" s="6"/>
      <c r="J9" s="6"/>
      <c r="K9" s="6"/>
      <c r="L9" s="6"/>
      <c r="M9" s="6"/>
      <c r="N9" s="6"/>
    </row>
    <row r="10" spans="1:14" ht="13.5" thickBot="1" x14ac:dyDescent="0.25">
      <c r="A10" s="8"/>
      <c r="B10" s="71">
        <v>1</v>
      </c>
      <c r="C10" s="71">
        <f t="shared" ref="C10:J10" si="0">B10+1</f>
        <v>2</v>
      </c>
      <c r="D10" s="94">
        <f t="shared" si="0"/>
        <v>3</v>
      </c>
      <c r="E10" s="71">
        <f t="shared" si="0"/>
        <v>4</v>
      </c>
      <c r="F10" s="71">
        <f t="shared" si="0"/>
        <v>5</v>
      </c>
      <c r="G10" s="95">
        <f t="shared" si="0"/>
        <v>6</v>
      </c>
      <c r="H10" s="71">
        <f t="shared" si="0"/>
        <v>7</v>
      </c>
      <c r="I10" s="71">
        <f t="shared" si="0"/>
        <v>8</v>
      </c>
      <c r="J10" s="71">
        <f t="shared" si="0"/>
        <v>9</v>
      </c>
      <c r="K10" s="71">
        <f t="shared" ref="K10" si="1">J10+1</f>
        <v>10</v>
      </c>
      <c r="L10" s="71">
        <f t="shared" ref="L10" si="2">K10+1</f>
        <v>11</v>
      </c>
      <c r="M10" s="71">
        <f t="shared" ref="M10" si="3">L10+1</f>
        <v>12</v>
      </c>
      <c r="N10" s="71">
        <f t="shared" ref="N10" si="4">M10+1</f>
        <v>13</v>
      </c>
    </row>
    <row r="11" spans="1:14" ht="34.5" thickBot="1" x14ac:dyDescent="0.25">
      <c r="A11" s="11" t="s">
        <v>15</v>
      </c>
      <c r="B11" s="11" t="s">
        <v>542</v>
      </c>
      <c r="C11" s="2" t="s">
        <v>41</v>
      </c>
      <c r="D11" s="2" t="s">
        <v>575</v>
      </c>
      <c r="E11" s="2" t="s">
        <v>576</v>
      </c>
      <c r="F11" s="2" t="s">
        <v>577</v>
      </c>
      <c r="G11" s="2" t="s">
        <v>578</v>
      </c>
      <c r="H11" s="2" t="s">
        <v>579</v>
      </c>
      <c r="I11" s="2" t="s">
        <v>580</v>
      </c>
      <c r="J11" s="91" t="s">
        <v>581</v>
      </c>
      <c r="K11" s="226" t="s">
        <v>595</v>
      </c>
      <c r="L11" s="93" t="s">
        <v>584</v>
      </c>
      <c r="M11" s="91" t="s">
        <v>585</v>
      </c>
      <c r="N11" s="226" t="s">
        <v>602</v>
      </c>
    </row>
    <row r="12" spans="1:14" x14ac:dyDescent="0.2">
      <c r="A12" s="6"/>
      <c r="B12" s="6"/>
      <c r="C12" s="6"/>
      <c r="D12" s="96"/>
      <c r="E12" s="6"/>
      <c r="F12" s="6"/>
      <c r="G12" s="97"/>
      <c r="H12" s="6"/>
      <c r="I12" s="6"/>
      <c r="J12" s="6"/>
      <c r="K12" s="6"/>
      <c r="L12" s="6"/>
      <c r="M12" s="6"/>
      <c r="N12" s="3"/>
    </row>
    <row r="13" spans="1:14" x14ac:dyDescent="0.2">
      <c r="A13" s="5"/>
      <c r="B13" s="8" t="s">
        <v>23</v>
      </c>
      <c r="C13" s="22" t="s">
        <v>48</v>
      </c>
      <c r="D13" s="98"/>
      <c r="E13" s="22"/>
      <c r="F13" s="22"/>
      <c r="G13" s="99"/>
      <c r="H13" s="35"/>
      <c r="I13" s="35"/>
      <c r="J13" s="35"/>
      <c r="K13" s="35"/>
      <c r="L13" s="35"/>
      <c r="M13" s="35"/>
      <c r="N13" s="35"/>
    </row>
    <row r="14" spans="1:14" x14ac:dyDescent="0.2">
      <c r="A14" s="5">
        <v>1</v>
      </c>
      <c r="B14" s="17" t="s">
        <v>25</v>
      </c>
      <c r="C14" s="6"/>
      <c r="D14" s="96"/>
      <c r="E14" s="145"/>
      <c r="F14" s="6"/>
      <c r="G14" s="97"/>
      <c r="H14" s="35"/>
      <c r="I14" s="35"/>
      <c r="J14" s="35"/>
      <c r="K14" s="35">
        <f>SUM(H14:J14)</f>
        <v>0</v>
      </c>
      <c r="L14" s="35"/>
      <c r="M14" s="35"/>
      <c r="N14" s="35">
        <f>SUM(K14:M14)</f>
        <v>0</v>
      </c>
    </row>
    <row r="15" spans="1:14" x14ac:dyDescent="0.2">
      <c r="A15" s="5"/>
      <c r="B15" s="6"/>
      <c r="C15" s="22"/>
      <c r="D15" s="98"/>
      <c r="E15" s="22"/>
      <c r="F15" s="22"/>
      <c r="G15" s="99"/>
      <c r="H15" s="35"/>
      <c r="I15" s="35"/>
      <c r="J15" s="35"/>
      <c r="K15" s="35"/>
      <c r="L15" s="35"/>
      <c r="M15" s="35"/>
      <c r="N15" s="35"/>
    </row>
    <row r="16" spans="1:14" x14ac:dyDescent="0.2">
      <c r="A16" s="5"/>
      <c r="B16" s="8" t="s">
        <v>26</v>
      </c>
      <c r="C16" s="22" t="s">
        <v>49</v>
      </c>
      <c r="D16" s="98"/>
      <c r="E16" s="22"/>
      <c r="F16" s="22"/>
      <c r="G16" s="99"/>
      <c r="H16" s="35"/>
      <c r="I16" s="35"/>
      <c r="J16" s="35"/>
      <c r="K16" s="35"/>
      <c r="L16" s="35"/>
      <c r="M16" s="35"/>
      <c r="N16" s="35"/>
    </row>
    <row r="17" spans="1:14" x14ac:dyDescent="0.2">
      <c r="A17" s="5">
        <f>MAX($A$13:A16)+1</f>
        <v>2</v>
      </c>
      <c r="B17" s="17" t="s">
        <v>25</v>
      </c>
      <c r="C17" s="22"/>
      <c r="D17" s="98"/>
      <c r="E17" s="138"/>
      <c r="F17" s="22"/>
      <c r="G17" s="99"/>
      <c r="H17" s="35"/>
      <c r="I17" s="35"/>
      <c r="J17" s="35"/>
      <c r="K17" s="35">
        <f>SUM(H17:J17)</f>
        <v>0</v>
      </c>
      <c r="L17" s="35"/>
      <c r="M17" s="35"/>
      <c r="N17" s="35">
        <f>SUM(K17:M17)</f>
        <v>0</v>
      </c>
    </row>
    <row r="18" spans="1:14" x14ac:dyDescent="0.2">
      <c r="A18" s="5">
        <f>MAX($A$13:A17)+1</f>
        <v>3</v>
      </c>
      <c r="B18" s="17" t="s">
        <v>27</v>
      </c>
      <c r="C18" s="22"/>
      <c r="D18" s="98"/>
      <c r="E18" s="138"/>
      <c r="F18" s="22"/>
      <c r="G18" s="99"/>
      <c r="H18" s="35"/>
      <c r="I18" s="35"/>
      <c r="J18" s="35"/>
      <c r="K18" s="35">
        <f>SUM(H18:J18)</f>
        <v>0</v>
      </c>
      <c r="L18" s="35"/>
      <c r="M18" s="35"/>
      <c r="N18" s="35">
        <f>SUM(K18:M18)</f>
        <v>0</v>
      </c>
    </row>
    <row r="19" spans="1:14" x14ac:dyDescent="0.2">
      <c r="A19" s="5">
        <f>MAX($A$13:A18)+1</f>
        <v>4</v>
      </c>
      <c r="B19" s="19" t="s">
        <v>28</v>
      </c>
      <c r="C19" s="23"/>
      <c r="D19" s="116"/>
      <c r="E19" s="139">
        <f>E17+E18</f>
        <v>0</v>
      </c>
      <c r="F19" s="23"/>
      <c r="G19" s="117"/>
      <c r="H19" s="36">
        <f>H17+H18</f>
        <v>0</v>
      </c>
      <c r="I19" s="36">
        <f>I17+I18</f>
        <v>0</v>
      </c>
      <c r="J19" s="36">
        <f>J17+J18</f>
        <v>0</v>
      </c>
      <c r="K19" s="36">
        <f>K17+K18</f>
        <v>0</v>
      </c>
      <c r="L19" s="36"/>
      <c r="M19" s="36">
        <f>M17+M18</f>
        <v>0</v>
      </c>
      <c r="N19" s="37">
        <f>N17+N18</f>
        <v>0</v>
      </c>
    </row>
    <row r="20" spans="1:14" x14ac:dyDescent="0.2">
      <c r="A20" s="5"/>
      <c r="B20" s="18"/>
      <c r="C20" s="22"/>
      <c r="D20" s="98"/>
      <c r="E20" s="22"/>
      <c r="F20" s="22"/>
      <c r="G20" s="99"/>
      <c r="H20" s="35"/>
      <c r="I20" s="35"/>
      <c r="J20" s="35"/>
      <c r="K20" s="35"/>
      <c r="L20" s="35"/>
      <c r="M20" s="35"/>
      <c r="N20" s="35"/>
    </row>
    <row r="21" spans="1:14" x14ac:dyDescent="0.2">
      <c r="A21" s="5"/>
      <c r="B21" s="8" t="s">
        <v>29</v>
      </c>
      <c r="C21" s="22" t="s">
        <v>50</v>
      </c>
      <c r="D21" s="98"/>
      <c r="E21" s="22"/>
      <c r="F21" s="22"/>
      <c r="G21" s="99"/>
      <c r="H21" s="35"/>
      <c r="I21" s="35"/>
      <c r="J21" s="35"/>
      <c r="K21" s="35"/>
      <c r="L21" s="35"/>
      <c r="M21" s="35"/>
      <c r="N21" s="35"/>
    </row>
    <row r="22" spans="1:14" x14ac:dyDescent="0.2">
      <c r="A22" s="5">
        <f>MAX($A$13:A21)+1</f>
        <v>5</v>
      </c>
      <c r="B22" s="17" t="s">
        <v>25</v>
      </c>
      <c r="C22" s="22"/>
      <c r="D22" s="98"/>
      <c r="E22" s="138"/>
      <c r="F22" s="138">
        <f>'[1]WP H-4.1 (4)'!$F$24</f>
        <v>-881477.76725881069</v>
      </c>
      <c r="G22" s="140">
        <f>'[1]WP H-4.1 (4)'!$P$24</f>
        <v>-881477.76725881069</v>
      </c>
      <c r="H22" s="35"/>
      <c r="I22" s="35"/>
      <c r="J22" s="35">
        <f>F22*'[1]WP-4.1 (Current Rates)'!$F$13/1000</f>
        <v>-3922.0559924190252</v>
      </c>
      <c r="K22" s="35">
        <f>SUM(H22:J22)</f>
        <v>-3922.0559924190252</v>
      </c>
      <c r="L22" s="35">
        <f>F22*'[1]WP-4.1 (Current Rates)'!$J$13/1000</f>
        <v>-361.92507498102782</v>
      </c>
      <c r="M22" s="35">
        <f>G22*'[1]WP-4.1 (Current Rates)'!$K$13/1000</f>
        <v>-3404.9291269567379</v>
      </c>
      <c r="N22" s="35">
        <f>SUM(K22:M22)</f>
        <v>-7688.9101943567912</v>
      </c>
    </row>
    <row r="23" spans="1:14" x14ac:dyDescent="0.2">
      <c r="A23" s="5">
        <f>MAX($A$13:A22)+1</f>
        <v>6</v>
      </c>
      <c r="B23" s="17" t="s">
        <v>27</v>
      </c>
      <c r="C23" s="22"/>
      <c r="D23" s="98"/>
      <c r="E23" s="138"/>
      <c r="F23" s="138">
        <f>'[1]WP H-4.1 (4)'!$F$47</f>
        <v>-749481.38600327412</v>
      </c>
      <c r="G23" s="140">
        <f>'[1]WP H-4.1 (4)'!$AF$24</f>
        <v>-183758.56297488324</v>
      </c>
      <c r="H23" s="35"/>
      <c r="I23" s="35"/>
      <c r="J23" s="35">
        <f>F23*'[1]WP-4.1 (Current Rates)'!$F$14/1000</f>
        <v>-3334.7499736968284</v>
      </c>
      <c r="K23" s="35">
        <f>SUM(H23:J23)</f>
        <v>-3334.7499736968284</v>
      </c>
      <c r="L23" s="35">
        <f>F23*'[1]WP-4.1 (Current Rates)'!$J$14/1000</f>
        <v>-307.72881279769831</v>
      </c>
      <c r="M23" s="35">
        <f>G23*'[1]WP-4.1 (Current Rates)'!$K$14/1000</f>
        <v>-1202.8671987214809</v>
      </c>
      <c r="N23" s="35">
        <f>SUM(K23:M23)</f>
        <v>-4845.3459852160076</v>
      </c>
    </row>
    <row r="24" spans="1:14" x14ac:dyDescent="0.2">
      <c r="A24" s="5">
        <f>MAX($A$13:A23)+1</f>
        <v>7</v>
      </c>
      <c r="B24" s="19" t="s">
        <v>28</v>
      </c>
      <c r="C24" s="23"/>
      <c r="D24" s="116"/>
      <c r="E24" s="139">
        <f>E22+E23</f>
        <v>0</v>
      </c>
      <c r="F24" s="139">
        <f t="shared" ref="F24:G24" si="5">F22+F23</f>
        <v>-1630959.1532620848</v>
      </c>
      <c r="G24" s="141">
        <f t="shared" si="5"/>
        <v>-1065236.3302336941</v>
      </c>
      <c r="H24" s="36">
        <f t="shared" ref="H24:N24" si="6">H22+H23</f>
        <v>0</v>
      </c>
      <c r="I24" s="36">
        <f t="shared" si="6"/>
        <v>0</v>
      </c>
      <c r="J24" s="36">
        <f t="shared" si="6"/>
        <v>-7256.8059661158532</v>
      </c>
      <c r="K24" s="36">
        <f t="shared" si="6"/>
        <v>-7256.8059661158532</v>
      </c>
      <c r="L24" s="36">
        <f t="shared" si="6"/>
        <v>-669.65388777872613</v>
      </c>
      <c r="M24" s="36">
        <f t="shared" si="6"/>
        <v>-4607.7963256782186</v>
      </c>
      <c r="N24" s="37">
        <f t="shared" si="6"/>
        <v>-12534.2561795728</v>
      </c>
    </row>
    <row r="25" spans="1:14" x14ac:dyDescent="0.2">
      <c r="A25" s="5"/>
      <c r="B25" s="6"/>
      <c r="C25" s="22"/>
      <c r="D25" s="98"/>
      <c r="E25" s="22"/>
      <c r="F25" s="22"/>
      <c r="G25" s="99"/>
      <c r="H25" s="35"/>
      <c r="I25" s="35"/>
      <c r="J25" s="35"/>
      <c r="K25" s="35"/>
      <c r="L25" s="35"/>
      <c r="M25" s="35"/>
      <c r="N25" s="35"/>
    </row>
    <row r="26" spans="1:14" x14ac:dyDescent="0.2">
      <c r="A26" s="5"/>
      <c r="B26" s="8" t="s">
        <v>30</v>
      </c>
      <c r="C26" s="22" t="s">
        <v>51</v>
      </c>
      <c r="D26" s="98"/>
      <c r="E26" s="22"/>
      <c r="F26" s="22"/>
      <c r="G26" s="99"/>
      <c r="H26" s="35"/>
      <c r="I26" s="35"/>
      <c r="J26" s="35"/>
      <c r="K26" s="35"/>
      <c r="L26" s="35"/>
      <c r="M26" s="35"/>
      <c r="N26" s="35"/>
    </row>
    <row r="27" spans="1:14" x14ac:dyDescent="0.2">
      <c r="A27" s="5">
        <f>MAX($A$13:A26)+1</f>
        <v>8</v>
      </c>
      <c r="B27" s="17" t="s">
        <v>25</v>
      </c>
      <c r="C27" s="22"/>
      <c r="D27" s="98"/>
      <c r="E27" s="138"/>
      <c r="F27" s="138">
        <f>'[1]WP H-4.1 (4)'!$F$70</f>
        <v>-13904.890294741295</v>
      </c>
      <c r="G27" s="140">
        <f>'[1]WP H-4.1 (4)'!$P$70</f>
        <v>-15178.717719832233</v>
      </c>
      <c r="H27" s="35"/>
      <c r="I27" s="35"/>
      <c r="J27" s="35">
        <f>F27*'[1]WP-4.1 (Current Rates)'!$F$15/1000</f>
        <v>-32.461522588685341</v>
      </c>
      <c r="K27" s="35">
        <f>SUM(H27:J27)</f>
        <v>-32.461522588685341</v>
      </c>
      <c r="L27" s="35">
        <f>F27*'[1]WP-4.1 (Current Rates)'!$J$15/1000</f>
        <v>-3.7025246632322384</v>
      </c>
      <c r="M27" s="35">
        <f>G27*'[1]WP-4.1 (Current Rates)'!$K$15/1000</f>
        <v>-58.420698768282612</v>
      </c>
      <c r="N27" s="35">
        <f>SUM(K27:M27)</f>
        <v>-94.584746020200186</v>
      </c>
    </row>
    <row r="28" spans="1:14" x14ac:dyDescent="0.2">
      <c r="A28" s="5">
        <f>MAX($A$13:A27)+1</f>
        <v>9</v>
      </c>
      <c r="B28" s="17" t="s">
        <v>27</v>
      </c>
      <c r="C28" s="22"/>
      <c r="D28" s="98"/>
      <c r="E28" s="138"/>
      <c r="F28" s="70">
        <f>'[1]WP H-4.1 (4)'!$F$93</f>
        <v>-123262.78179352343</v>
      </c>
      <c r="G28" s="140">
        <f>'[1]WP H-4.1 (4)'!$AF$47</f>
        <v>-49659.896366283763</v>
      </c>
      <c r="H28" s="35"/>
      <c r="I28" s="35"/>
      <c r="J28" s="35">
        <f>F28*'[1]WP-4.1 (Current Rates)'!$F$16/1000</f>
        <v>-287.76189460825219</v>
      </c>
      <c r="K28" s="35">
        <f>SUM(H28:J28)</f>
        <v>-287.76189460825219</v>
      </c>
      <c r="L28" s="35">
        <f>F28*'[1]WP-4.1 (Current Rates)'!$J$16/1000</f>
        <v>-32.821797222070444</v>
      </c>
      <c r="M28" s="35">
        <f>G28*'[1]WP-4.1 (Current Rates)'!$K$16/1000</f>
        <v>-273.31610156500153</v>
      </c>
      <c r="N28" s="35">
        <f>SUM(K28:M28)</f>
        <v>-593.8997933953242</v>
      </c>
    </row>
    <row r="29" spans="1:14" x14ac:dyDescent="0.2">
      <c r="A29" s="5">
        <f>MAX($A$13:A28)+1</f>
        <v>10</v>
      </c>
      <c r="B29" s="19" t="s">
        <v>28</v>
      </c>
      <c r="C29" s="23"/>
      <c r="D29" s="116"/>
      <c r="E29" s="139">
        <f>E27+E28</f>
        <v>0</v>
      </c>
      <c r="F29" s="139">
        <f t="shared" ref="F29:G29" si="7">F27+F28</f>
        <v>-137167.67208826472</v>
      </c>
      <c r="G29" s="141">
        <f t="shared" si="7"/>
        <v>-64838.614086115995</v>
      </c>
      <c r="H29" s="36">
        <f t="shared" ref="H29:N29" si="8">H27+H28</f>
        <v>0</v>
      </c>
      <c r="I29" s="36">
        <f t="shared" si="8"/>
        <v>0</v>
      </c>
      <c r="J29" s="36">
        <f t="shared" si="8"/>
        <v>-320.22341719693753</v>
      </c>
      <c r="K29" s="36">
        <f t="shared" si="8"/>
        <v>-320.22341719693753</v>
      </c>
      <c r="L29" s="36">
        <f t="shared" si="8"/>
        <v>-36.524321885302683</v>
      </c>
      <c r="M29" s="36">
        <f t="shared" si="8"/>
        <v>-331.73680033328412</v>
      </c>
      <c r="N29" s="37">
        <f t="shared" si="8"/>
        <v>-688.48453941552441</v>
      </c>
    </row>
    <row r="30" spans="1:14" x14ac:dyDescent="0.2">
      <c r="A30" s="5"/>
      <c r="B30" s="17"/>
      <c r="C30" s="22"/>
      <c r="D30" s="98"/>
      <c r="E30" s="22"/>
      <c r="F30" s="22"/>
      <c r="G30" s="99"/>
      <c r="H30" s="35"/>
      <c r="I30" s="35"/>
      <c r="J30" s="35"/>
      <c r="K30" s="35"/>
      <c r="L30" s="35"/>
      <c r="M30" s="35"/>
      <c r="N30" s="35"/>
    </row>
    <row r="31" spans="1:14" x14ac:dyDescent="0.2">
      <c r="A31" s="5"/>
      <c r="B31" s="6"/>
      <c r="D31" s="118"/>
      <c r="E31" s="92"/>
      <c r="F31" s="92"/>
      <c r="G31" s="119"/>
      <c r="H31" s="35"/>
      <c r="I31" s="35"/>
      <c r="J31" s="35"/>
      <c r="K31" s="35"/>
      <c r="L31" s="35"/>
      <c r="M31" s="35"/>
      <c r="N31" s="35"/>
    </row>
    <row r="32" spans="1:14" x14ac:dyDescent="0.2">
      <c r="A32" s="5"/>
      <c r="B32" s="8" t="s">
        <v>32</v>
      </c>
      <c r="C32" s="22" t="s">
        <v>52</v>
      </c>
      <c r="D32" s="98"/>
      <c r="E32" s="22"/>
      <c r="F32" s="22"/>
      <c r="G32" s="99"/>
      <c r="H32" s="35"/>
      <c r="I32" s="35"/>
      <c r="J32" s="35"/>
      <c r="K32" s="35"/>
      <c r="L32" s="35"/>
      <c r="M32" s="35"/>
      <c r="N32" s="35"/>
    </row>
    <row r="33" spans="1:14" x14ac:dyDescent="0.2">
      <c r="A33" s="5">
        <f>MAX($A$13:A32)+1</f>
        <v>11</v>
      </c>
      <c r="B33" s="17" t="s">
        <v>27</v>
      </c>
      <c r="C33" s="22"/>
      <c r="D33" s="98"/>
      <c r="E33" s="138"/>
      <c r="F33" s="138"/>
      <c r="G33" s="140"/>
      <c r="H33" s="35"/>
      <c r="I33" s="35"/>
      <c r="J33" s="35"/>
      <c r="K33" s="35">
        <f>SUM(H33:J33)</f>
        <v>0</v>
      </c>
      <c r="L33" s="35"/>
      <c r="M33" s="35"/>
      <c r="N33" s="35">
        <f>SUM(K33:M33)</f>
        <v>0</v>
      </c>
    </row>
    <row r="34" spans="1:14" x14ac:dyDescent="0.2">
      <c r="A34" s="5"/>
      <c r="B34" s="6"/>
      <c r="D34" s="118"/>
      <c r="E34" s="92"/>
      <c r="F34" s="92"/>
      <c r="G34" s="119"/>
      <c r="H34" s="35"/>
      <c r="I34" s="35"/>
      <c r="J34" s="35"/>
      <c r="K34" s="35"/>
      <c r="L34" s="35"/>
      <c r="M34" s="35"/>
      <c r="N34" s="35"/>
    </row>
    <row r="35" spans="1:14" x14ac:dyDescent="0.2">
      <c r="A35" s="5"/>
      <c r="B35" s="8" t="s">
        <v>34</v>
      </c>
      <c r="C35" s="22" t="s">
        <v>53</v>
      </c>
      <c r="D35" s="98"/>
      <c r="E35" s="22"/>
      <c r="F35" s="22"/>
      <c r="G35" s="99"/>
      <c r="H35" s="35"/>
      <c r="I35" s="35"/>
      <c r="J35" s="35"/>
      <c r="K35" s="35"/>
      <c r="L35" s="35"/>
      <c r="M35" s="35"/>
      <c r="N35" s="35"/>
    </row>
    <row r="36" spans="1:14" x14ac:dyDescent="0.2">
      <c r="A36" s="5">
        <f>MAX($A$13:A35)+1</f>
        <v>12</v>
      </c>
      <c r="B36" s="17" t="s">
        <v>35</v>
      </c>
      <c r="C36" s="22"/>
      <c r="D36" s="98"/>
      <c r="E36" s="138">
        <f>'[1]WP H-1.2'!$E$198</f>
        <v>0</v>
      </c>
      <c r="F36" s="22"/>
      <c r="G36" s="99"/>
      <c r="H36" s="35"/>
      <c r="I36" s="35"/>
      <c r="J36" s="35"/>
      <c r="K36" s="35">
        <f>SUM(H36:J36)</f>
        <v>0</v>
      </c>
      <c r="L36" s="35"/>
      <c r="M36" s="35"/>
      <c r="N36" s="35">
        <f>SUM(K36:M36)</f>
        <v>0</v>
      </c>
    </row>
    <row r="37" spans="1:14" x14ac:dyDescent="0.2">
      <c r="A37" s="5"/>
      <c r="B37" s="6"/>
      <c r="D37" s="118"/>
      <c r="E37" s="92"/>
      <c r="F37" s="92"/>
      <c r="G37" s="119"/>
      <c r="H37" s="35"/>
      <c r="I37" s="35"/>
      <c r="J37" s="35"/>
      <c r="K37" s="35"/>
      <c r="L37" s="35"/>
      <c r="M37" s="35"/>
      <c r="N37" s="35"/>
    </row>
    <row r="38" spans="1:14" x14ac:dyDescent="0.2">
      <c r="A38" s="5"/>
      <c r="B38" s="8" t="s">
        <v>36</v>
      </c>
      <c r="C38" s="22" t="s">
        <v>54</v>
      </c>
      <c r="D38" s="98"/>
      <c r="E38" s="22"/>
      <c r="F38" s="22"/>
      <c r="G38" s="99"/>
      <c r="H38" s="35"/>
      <c r="I38" s="35"/>
      <c r="J38" s="35"/>
      <c r="K38" s="35"/>
      <c r="L38" s="35"/>
      <c r="M38" s="35"/>
      <c r="N38" s="35"/>
    </row>
    <row r="39" spans="1:14" x14ac:dyDescent="0.2">
      <c r="A39" s="5">
        <f>MAX($A$13:A38)+1</f>
        <v>13</v>
      </c>
      <c r="B39" s="17" t="s">
        <v>35</v>
      </c>
      <c r="D39" s="118"/>
      <c r="E39" s="146">
        <f>'[1]WP H-1.2'!$E$220</f>
        <v>0</v>
      </c>
      <c r="F39" s="92"/>
      <c r="G39" s="119"/>
      <c r="H39" s="35"/>
      <c r="I39" s="35"/>
      <c r="J39" s="35"/>
      <c r="K39" s="35">
        <f>SUM(H39:J39)</f>
        <v>0</v>
      </c>
      <c r="L39" s="35"/>
      <c r="M39" s="35"/>
      <c r="N39" s="35">
        <f>SUM(K39:M39)</f>
        <v>0</v>
      </c>
    </row>
    <row r="40" spans="1:14" x14ac:dyDescent="0.2">
      <c r="A40" s="5"/>
      <c r="B40" s="6"/>
      <c r="C40" s="6"/>
      <c r="D40" s="96"/>
      <c r="E40" s="6"/>
      <c r="F40" s="6"/>
      <c r="G40" s="97"/>
      <c r="H40" s="35"/>
      <c r="I40" s="35"/>
      <c r="J40" s="35"/>
      <c r="K40" s="35"/>
      <c r="L40" s="35"/>
      <c r="M40" s="35"/>
      <c r="N40" s="35"/>
    </row>
    <row r="41" spans="1:14" ht="13.5" thickBot="1" x14ac:dyDescent="0.25">
      <c r="A41" s="5">
        <f>MAX($A$13:A40)+1</f>
        <v>14</v>
      </c>
      <c r="B41" s="16" t="s">
        <v>55</v>
      </c>
      <c r="C41" s="10"/>
      <c r="D41" s="120"/>
      <c r="E41" s="147">
        <f>E14+E19+E24+E29+E33+E36+E39</f>
        <v>0</v>
      </c>
      <c r="F41" s="121"/>
      <c r="G41" s="122"/>
      <c r="H41" s="38">
        <f t="shared" ref="H41:N41" si="9">H14+H19+H24+H29+H33+H36+H39</f>
        <v>0</v>
      </c>
      <c r="I41" s="38">
        <f t="shared" si="9"/>
        <v>0</v>
      </c>
      <c r="J41" s="38">
        <f t="shared" si="9"/>
        <v>-7577.0293833127907</v>
      </c>
      <c r="K41" s="38">
        <f t="shared" si="9"/>
        <v>-7577.0293833127907</v>
      </c>
      <c r="L41" s="38">
        <f t="shared" si="9"/>
        <v>-706.17820966402883</v>
      </c>
      <c r="M41" s="38">
        <f t="shared" si="9"/>
        <v>-4939.5331260115026</v>
      </c>
      <c r="N41" s="39">
        <f t="shared" si="9"/>
        <v>-13222.740718988323</v>
      </c>
    </row>
    <row r="42" spans="1:14" ht="13.5" thickTop="1" x14ac:dyDescent="0.2"/>
  </sheetData>
  <mergeCells count="1">
    <mergeCell ref="D9:G9"/>
  </mergeCells>
  <hyperlinks>
    <hyperlink ref="D2" location="INDEX!A1" display="Index" xr:uid="{16AAE00A-5654-4ED4-A50E-FA51FCCF8976}"/>
  </hyperlinks>
  <pageMargins left="0.7" right="0.7" top="0.75" bottom="0.75" header="0.3" footer="0.3"/>
  <pageSetup scale="62" orientation="landscape" r:id="rId1"/>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N42"/>
  <sheetViews>
    <sheetView view="pageBreakPreview" zoomScale="60" zoomScaleNormal="100" workbookViewId="0">
      <selection activeCell="N2" sqref="N2"/>
    </sheetView>
  </sheetViews>
  <sheetFormatPr defaultRowHeight="12.75" x14ac:dyDescent="0.2"/>
  <cols>
    <col min="2" max="2" width="34.42578125" customWidth="1"/>
    <col min="5" max="5" width="13.5703125" bestFit="1" customWidth="1"/>
    <col min="7" max="7" width="10.140625" customWidth="1"/>
    <col min="9" max="9" width="12.140625" customWidth="1"/>
    <col min="10" max="12" width="12.28515625" customWidth="1"/>
    <col min="13" max="13" width="13.42578125" customWidth="1"/>
    <col min="14" max="14" width="13.85546875" customWidth="1"/>
  </cols>
  <sheetData>
    <row r="2" spans="1:14" x14ac:dyDescent="0.2">
      <c r="A2" s="1"/>
      <c r="B2" s="174" t="s">
        <v>0</v>
      </c>
      <c r="C2" s="208"/>
      <c r="D2" s="195" t="s">
        <v>1</v>
      </c>
      <c r="E2" s="196"/>
      <c r="F2" s="196"/>
      <c r="G2" s="196"/>
      <c r="I2" s="6"/>
      <c r="J2" s="6"/>
      <c r="K2" s="6"/>
      <c r="L2" s="6"/>
      <c r="M2" s="6"/>
      <c r="N2" s="9" t="str">
        <f ca="1">CONCATENATE("Schedule"," ",RIGHT(CELL("filename",$A$1),LEN(CELL("filename",$A$1))-FIND("]",CELL("filename",$A$1))))</f>
        <v>Schedule II-H-4.1.7</v>
      </c>
    </row>
    <row r="3" spans="1:14" x14ac:dyDescent="0.2">
      <c r="A3" s="6"/>
      <c r="B3" s="175" t="s">
        <v>3</v>
      </c>
      <c r="C3" s="209"/>
      <c r="D3" s="196"/>
      <c r="E3" s="196"/>
      <c r="F3" s="196"/>
      <c r="G3" s="196"/>
      <c r="I3" s="1"/>
      <c r="J3" s="1"/>
      <c r="K3" s="1"/>
      <c r="L3" s="1"/>
      <c r="M3" s="1"/>
      <c r="N3" s="184" t="s">
        <v>4</v>
      </c>
    </row>
    <row r="4" spans="1:14" x14ac:dyDescent="0.2">
      <c r="A4" s="6"/>
      <c r="B4" s="175" t="s">
        <v>603</v>
      </c>
      <c r="C4" s="209"/>
      <c r="D4" s="196"/>
      <c r="E4" s="196"/>
      <c r="F4" s="196"/>
      <c r="G4" s="196"/>
      <c r="H4" s="198"/>
      <c r="I4" s="1"/>
      <c r="J4" s="1"/>
      <c r="K4" s="1"/>
      <c r="L4" s="1"/>
      <c r="M4" s="1"/>
      <c r="N4" s="6"/>
    </row>
    <row r="5" spans="1:14" x14ac:dyDescent="0.2">
      <c r="A5" s="6"/>
      <c r="B5" s="177" t="s">
        <v>6</v>
      </c>
      <c r="C5" s="209"/>
      <c r="D5" s="196"/>
      <c r="E5" s="196"/>
      <c r="F5" s="196"/>
      <c r="G5" s="196"/>
      <c r="H5" s="198"/>
      <c r="I5" s="1"/>
      <c r="J5" s="1"/>
      <c r="K5" s="1"/>
      <c r="L5" s="1"/>
      <c r="M5" s="1"/>
      <c r="N5" s="6"/>
    </row>
    <row r="6" spans="1:14" x14ac:dyDescent="0.2">
      <c r="A6" s="6"/>
      <c r="B6" s="162" t="s">
        <v>7</v>
      </c>
      <c r="C6" s="209"/>
      <c r="D6" s="196"/>
      <c r="E6" s="196"/>
      <c r="F6" s="196"/>
      <c r="G6" s="196"/>
      <c r="H6" s="198"/>
      <c r="I6" s="1"/>
      <c r="J6" s="1"/>
      <c r="K6" s="1"/>
      <c r="L6" s="1"/>
      <c r="M6" s="1"/>
      <c r="N6" s="6"/>
    </row>
    <row r="7" spans="1:14" x14ac:dyDescent="0.2">
      <c r="A7" s="6"/>
      <c r="B7" s="186" t="s">
        <v>570</v>
      </c>
      <c r="C7" s="210"/>
      <c r="D7" s="198"/>
      <c r="E7" s="198"/>
      <c r="F7" s="198"/>
      <c r="G7" s="198"/>
      <c r="H7" s="198"/>
      <c r="I7" s="1"/>
      <c r="J7" s="1"/>
      <c r="K7" s="1"/>
      <c r="L7" s="1"/>
      <c r="M7" s="1"/>
      <c r="N7" s="6"/>
    </row>
    <row r="8" spans="1:14" x14ac:dyDescent="0.2">
      <c r="A8" s="6"/>
      <c r="B8" s="200" t="s">
        <v>573</v>
      </c>
      <c r="C8" s="211"/>
      <c r="D8" s="207"/>
      <c r="E8" s="207"/>
      <c r="F8" s="207"/>
      <c r="G8" s="207"/>
      <c r="H8" s="207"/>
      <c r="I8" s="1"/>
      <c r="J8" s="1"/>
      <c r="K8" s="1"/>
      <c r="L8" s="1"/>
      <c r="M8" s="1"/>
      <c r="N8" s="6"/>
    </row>
    <row r="9" spans="1:14" x14ac:dyDescent="0.2">
      <c r="A9" s="6"/>
      <c r="B9" s="6"/>
      <c r="C9" s="6"/>
      <c r="D9" s="241" t="s">
        <v>591</v>
      </c>
      <c r="E9" s="242"/>
      <c r="F9" s="242"/>
      <c r="G9" s="243"/>
      <c r="H9" s="6"/>
      <c r="I9" s="6"/>
      <c r="J9" s="6"/>
      <c r="K9" s="6"/>
      <c r="L9" s="6"/>
      <c r="M9" s="6"/>
      <c r="N9" s="6"/>
    </row>
    <row r="10" spans="1:14" ht="13.5" thickBot="1" x14ac:dyDescent="0.25">
      <c r="A10" s="8"/>
      <c r="B10" s="71">
        <v>1</v>
      </c>
      <c r="C10" s="71">
        <f t="shared" ref="C10:J10" si="0">B10+1</f>
        <v>2</v>
      </c>
      <c r="D10" s="94">
        <f t="shared" si="0"/>
        <v>3</v>
      </c>
      <c r="E10" s="71">
        <f t="shared" si="0"/>
        <v>4</v>
      </c>
      <c r="F10" s="71">
        <f t="shared" si="0"/>
        <v>5</v>
      </c>
      <c r="G10" s="95">
        <f t="shared" si="0"/>
        <v>6</v>
      </c>
      <c r="H10" s="71">
        <f t="shared" si="0"/>
        <v>7</v>
      </c>
      <c r="I10" s="71">
        <f t="shared" si="0"/>
        <v>8</v>
      </c>
      <c r="J10" s="71">
        <f t="shared" si="0"/>
        <v>9</v>
      </c>
      <c r="K10" s="71">
        <f t="shared" ref="K10" si="1">J10+1</f>
        <v>10</v>
      </c>
      <c r="L10" s="71">
        <f t="shared" ref="L10" si="2">K10+1</f>
        <v>11</v>
      </c>
      <c r="M10" s="71">
        <f t="shared" ref="M10" si="3">L10+1</f>
        <v>12</v>
      </c>
      <c r="N10" s="71">
        <f t="shared" ref="N10" si="4">M10+1</f>
        <v>13</v>
      </c>
    </row>
    <row r="11" spans="1:14" ht="45.75" thickBot="1" x14ac:dyDescent="0.25">
      <c r="A11" s="11" t="s">
        <v>15</v>
      </c>
      <c r="B11" s="11" t="s">
        <v>542</v>
      </c>
      <c r="C11" s="2" t="s">
        <v>41</v>
      </c>
      <c r="D11" s="2" t="s">
        <v>575</v>
      </c>
      <c r="E11" s="2" t="s">
        <v>576</v>
      </c>
      <c r="F11" s="2" t="s">
        <v>577</v>
      </c>
      <c r="G11" s="2" t="s">
        <v>578</v>
      </c>
      <c r="H11" s="2" t="s">
        <v>579</v>
      </c>
      <c r="I11" s="2" t="s">
        <v>580</v>
      </c>
      <c r="J11" s="91" t="s">
        <v>581</v>
      </c>
      <c r="K11" s="226" t="s">
        <v>595</v>
      </c>
      <c r="L11" s="93" t="s">
        <v>584</v>
      </c>
      <c r="M11" s="91" t="s">
        <v>585</v>
      </c>
      <c r="N11" s="226" t="s">
        <v>604</v>
      </c>
    </row>
    <row r="12" spans="1:14" x14ac:dyDescent="0.2">
      <c r="A12" s="6"/>
      <c r="B12" s="6"/>
      <c r="C12" s="6"/>
      <c r="D12" s="150"/>
      <c r="E12" s="26"/>
      <c r="F12" s="26"/>
      <c r="G12" s="152"/>
      <c r="H12" s="6"/>
      <c r="I12" s="6"/>
      <c r="J12" s="6"/>
      <c r="K12" s="6"/>
      <c r="L12" s="6"/>
      <c r="M12" s="6"/>
      <c r="N12" s="3"/>
    </row>
    <row r="13" spans="1:14" x14ac:dyDescent="0.2">
      <c r="A13" s="5"/>
      <c r="B13" s="8" t="s">
        <v>23</v>
      </c>
      <c r="C13" s="22" t="s">
        <v>48</v>
      </c>
      <c r="D13" s="98"/>
      <c r="E13" s="22"/>
      <c r="F13" s="22"/>
      <c r="G13" s="99"/>
      <c r="H13" s="35"/>
      <c r="I13" s="35"/>
      <c r="J13" s="35"/>
      <c r="K13" s="35"/>
      <c r="L13" s="35"/>
      <c r="M13" s="35"/>
      <c r="N13" s="35"/>
    </row>
    <row r="14" spans="1:14" x14ac:dyDescent="0.2">
      <c r="A14" s="5">
        <v>1</v>
      </c>
      <c r="B14" s="17" t="s">
        <v>25</v>
      </c>
      <c r="C14" s="6"/>
      <c r="D14" s="96"/>
      <c r="E14" s="3">
        <f>'[1]WP H-1.2'!$F$22</f>
        <v>0</v>
      </c>
      <c r="F14" s="6"/>
      <c r="G14" s="97"/>
      <c r="H14" s="35"/>
      <c r="I14" s="35"/>
      <c r="J14" s="35">
        <f>E14*'[1]WP-4.1 (Current Rates)'!$F$10/1000</f>
        <v>0</v>
      </c>
      <c r="K14" s="35"/>
      <c r="L14" s="35"/>
      <c r="M14" s="35">
        <f>E14*'[1]WP-4.1 (Current Rates)'!$G$10/1000</f>
        <v>0</v>
      </c>
      <c r="N14" s="35">
        <f>SUM(H14:M14)</f>
        <v>0</v>
      </c>
    </row>
    <row r="15" spans="1:14" x14ac:dyDescent="0.2">
      <c r="A15" s="5"/>
      <c r="B15" s="6"/>
      <c r="C15" s="22"/>
      <c r="D15" s="98"/>
      <c r="E15" s="70"/>
      <c r="F15" s="22"/>
      <c r="G15" s="99"/>
      <c r="H15" s="35"/>
      <c r="I15" s="35"/>
      <c r="J15" s="35"/>
      <c r="K15" s="35"/>
      <c r="L15" s="35"/>
      <c r="M15" s="35"/>
      <c r="N15" s="35"/>
    </row>
    <row r="16" spans="1:14" x14ac:dyDescent="0.2">
      <c r="A16" s="5"/>
      <c r="B16" s="8" t="s">
        <v>26</v>
      </c>
      <c r="C16" s="22" t="s">
        <v>49</v>
      </c>
      <c r="D16" s="98"/>
      <c r="E16" s="70"/>
      <c r="F16" s="22"/>
      <c r="G16" s="99"/>
      <c r="H16" s="35"/>
      <c r="I16" s="35"/>
      <c r="J16" s="35"/>
      <c r="K16" s="35"/>
      <c r="L16" s="35"/>
      <c r="M16" s="35"/>
      <c r="N16" s="35"/>
    </row>
    <row r="17" spans="1:14" x14ac:dyDescent="0.2">
      <c r="A17" s="5">
        <f>MAX($A$13:A16)+1</f>
        <v>2</v>
      </c>
      <c r="B17" s="17" t="s">
        <v>25</v>
      </c>
      <c r="C17" s="22"/>
      <c r="D17" s="98"/>
      <c r="E17" s="70">
        <f>'[1]WP H-1.2'!$F$44</f>
        <v>0</v>
      </c>
      <c r="F17" s="22"/>
      <c r="G17" s="99"/>
      <c r="H17" s="35"/>
      <c r="I17" s="35"/>
      <c r="J17" s="35">
        <f>E17*'[1]WP-4.1 (Current Rates)'!$F$11/1000</f>
        <v>0</v>
      </c>
      <c r="K17" s="35"/>
      <c r="L17" s="35"/>
      <c r="M17" s="35">
        <f>E17*'[1]WP-4.1 (Current Rates)'!$G$11/1000</f>
        <v>0</v>
      </c>
      <c r="N17" s="35">
        <f>SUM(H17:M17)</f>
        <v>0</v>
      </c>
    </row>
    <row r="18" spans="1:14" x14ac:dyDescent="0.2">
      <c r="A18" s="5">
        <f>MAX($A$13:A17)+1</f>
        <v>3</v>
      </c>
      <c r="B18" s="17" t="s">
        <v>27</v>
      </c>
      <c r="C18" s="22"/>
      <c r="D18" s="98"/>
      <c r="E18" s="70">
        <f>'[1]WP H-1.2'!$F$66</f>
        <v>0</v>
      </c>
      <c r="F18" s="22"/>
      <c r="G18" s="99"/>
      <c r="H18" s="35"/>
      <c r="I18" s="35"/>
      <c r="J18" s="35"/>
      <c r="K18" s="35"/>
      <c r="L18" s="35"/>
      <c r="M18" s="35"/>
      <c r="N18" s="35">
        <f>SUM(H18:M18)</f>
        <v>0</v>
      </c>
    </row>
    <row r="19" spans="1:14" x14ac:dyDescent="0.2">
      <c r="A19" s="5">
        <f>MAX($A$13:A18)+1</f>
        <v>4</v>
      </c>
      <c r="B19" s="19" t="s">
        <v>28</v>
      </c>
      <c r="C19" s="23"/>
      <c r="D19" s="116"/>
      <c r="E19" s="127">
        <f>SUM(E17:E18)</f>
        <v>0</v>
      </c>
      <c r="F19" s="23"/>
      <c r="G19" s="117"/>
      <c r="H19" s="36">
        <f>H17+H18</f>
        <v>0</v>
      </c>
      <c r="I19" s="36">
        <f>I17+I18</f>
        <v>0</v>
      </c>
      <c r="J19" s="36">
        <f>J17+J18</f>
        <v>0</v>
      </c>
      <c r="K19" s="36"/>
      <c r="L19" s="36"/>
      <c r="M19" s="36">
        <f>M17+M18</f>
        <v>0</v>
      </c>
      <c r="N19" s="37">
        <f>N17+N18</f>
        <v>0</v>
      </c>
    </row>
    <row r="20" spans="1:14" x14ac:dyDescent="0.2">
      <c r="A20" s="5"/>
      <c r="B20" s="18"/>
      <c r="C20" s="22"/>
      <c r="D20" s="98"/>
      <c r="E20" s="70"/>
      <c r="F20" s="22"/>
      <c r="G20" s="99"/>
      <c r="H20" s="35"/>
      <c r="I20" s="35"/>
      <c r="J20" s="35"/>
      <c r="K20" s="35"/>
      <c r="L20" s="35"/>
      <c r="M20" s="35"/>
      <c r="N20" s="35"/>
    </row>
    <row r="21" spans="1:14" x14ac:dyDescent="0.2">
      <c r="A21" s="5"/>
      <c r="B21" s="8" t="s">
        <v>29</v>
      </c>
      <c r="C21" s="22" t="s">
        <v>50</v>
      </c>
      <c r="D21" s="98"/>
      <c r="E21" s="70"/>
      <c r="F21" s="22"/>
      <c r="G21" s="99"/>
      <c r="H21" s="35"/>
      <c r="I21" s="35"/>
      <c r="J21" s="35"/>
      <c r="K21" s="35"/>
      <c r="L21" s="35"/>
      <c r="M21" s="35"/>
      <c r="N21" s="35"/>
    </row>
    <row r="22" spans="1:14" x14ac:dyDescent="0.2">
      <c r="A22" s="5">
        <f>MAX($A$13:A21)+1</f>
        <v>5</v>
      </c>
      <c r="B22" s="17" t="s">
        <v>25</v>
      </c>
      <c r="C22" s="22"/>
      <c r="D22" s="98"/>
      <c r="E22" s="70">
        <f>'[1]WP H-1.2'!$F$88</f>
        <v>0</v>
      </c>
      <c r="F22" s="22"/>
      <c r="G22" s="99"/>
      <c r="H22" s="35"/>
      <c r="I22" s="35"/>
      <c r="J22" s="35"/>
      <c r="K22" s="35"/>
      <c r="L22" s="35"/>
      <c r="M22" s="35"/>
      <c r="N22" s="35">
        <f>SUM(H22:M22)</f>
        <v>0</v>
      </c>
    </row>
    <row r="23" spans="1:14" x14ac:dyDescent="0.2">
      <c r="A23" s="5">
        <f>MAX($A$13:A22)+1</f>
        <v>6</v>
      </c>
      <c r="B23" s="17" t="s">
        <v>27</v>
      </c>
      <c r="C23" s="22"/>
      <c r="D23" s="98"/>
      <c r="E23" s="70">
        <f>'[1]WP H-1.2'!$F$110</f>
        <v>0</v>
      </c>
      <c r="F23" s="22"/>
      <c r="G23" s="99"/>
      <c r="H23" s="35"/>
      <c r="I23" s="35"/>
      <c r="J23" s="35"/>
      <c r="K23" s="35"/>
      <c r="L23" s="35"/>
      <c r="M23" s="35"/>
      <c r="N23" s="35">
        <f>SUM(H23:M23)</f>
        <v>0</v>
      </c>
    </row>
    <row r="24" spans="1:14" x14ac:dyDescent="0.2">
      <c r="A24" s="5">
        <f>MAX($A$13:A23)+1</f>
        <v>7</v>
      </c>
      <c r="B24" s="19" t="s">
        <v>28</v>
      </c>
      <c r="C24" s="23"/>
      <c r="D24" s="116"/>
      <c r="E24" s="127">
        <f>SUM(E22:E23)</f>
        <v>0</v>
      </c>
      <c r="F24" s="23"/>
      <c r="G24" s="117"/>
      <c r="H24" s="36">
        <f>H22+H23</f>
        <v>0</v>
      </c>
      <c r="I24" s="36">
        <f>I22+I23</f>
        <v>0</v>
      </c>
      <c r="J24" s="36">
        <f>J22+J23</f>
        <v>0</v>
      </c>
      <c r="K24" s="36"/>
      <c r="L24" s="36"/>
      <c r="M24" s="36">
        <f>M22+M23</f>
        <v>0</v>
      </c>
      <c r="N24" s="37">
        <f>N22+N23</f>
        <v>0</v>
      </c>
    </row>
    <row r="25" spans="1:14" x14ac:dyDescent="0.2">
      <c r="A25" s="5"/>
      <c r="B25" s="6"/>
      <c r="C25" s="22"/>
      <c r="D25" s="98"/>
      <c r="E25" s="70"/>
      <c r="F25" s="22"/>
      <c r="G25" s="99"/>
      <c r="H25" s="35"/>
      <c r="I25" s="35"/>
      <c r="J25" s="35"/>
      <c r="K25" s="35"/>
      <c r="L25" s="35"/>
      <c r="M25" s="35"/>
      <c r="N25" s="35"/>
    </row>
    <row r="26" spans="1:14" x14ac:dyDescent="0.2">
      <c r="A26" s="5"/>
      <c r="B26" s="8" t="s">
        <v>30</v>
      </c>
      <c r="C26" s="22" t="s">
        <v>51</v>
      </c>
      <c r="D26" s="98"/>
      <c r="E26" s="70"/>
      <c r="F26" s="22"/>
      <c r="G26" s="99"/>
      <c r="H26" s="35"/>
      <c r="I26" s="35"/>
      <c r="J26" s="35"/>
      <c r="K26" s="35"/>
      <c r="L26" s="35"/>
      <c r="M26" s="35"/>
      <c r="N26" s="35"/>
    </row>
    <row r="27" spans="1:14" x14ac:dyDescent="0.2">
      <c r="A27" s="5">
        <f>MAX($A$13:A26)+1</f>
        <v>8</v>
      </c>
      <c r="B27" s="17" t="s">
        <v>25</v>
      </c>
      <c r="C27" s="22"/>
      <c r="D27" s="98"/>
      <c r="E27" s="70">
        <f>'[1]WP H-1.2'!$F$132</f>
        <v>0</v>
      </c>
      <c r="F27" s="22"/>
      <c r="G27" s="99"/>
      <c r="H27" s="35"/>
      <c r="I27" s="35"/>
      <c r="J27" s="35"/>
      <c r="K27" s="35"/>
      <c r="L27" s="35"/>
      <c r="M27" s="35"/>
      <c r="N27" s="35">
        <f>SUM(H27:M27)</f>
        <v>0</v>
      </c>
    </row>
    <row r="28" spans="1:14" x14ac:dyDescent="0.2">
      <c r="A28" s="5">
        <f>MAX($A$13:A27)+1</f>
        <v>9</v>
      </c>
      <c r="B28" s="17" t="s">
        <v>27</v>
      </c>
      <c r="C28" s="22"/>
      <c r="D28" s="98"/>
      <c r="E28" s="70">
        <f>'[1]WP H-1.2'!$F$154</f>
        <v>0</v>
      </c>
      <c r="F28" s="22"/>
      <c r="G28" s="99"/>
      <c r="H28" s="35"/>
      <c r="I28" s="35"/>
      <c r="J28" s="35"/>
      <c r="K28" s="35"/>
      <c r="L28" s="35"/>
      <c r="M28" s="35"/>
      <c r="N28" s="35">
        <f>SUM(H28:M28)</f>
        <v>0</v>
      </c>
    </row>
    <row r="29" spans="1:14" x14ac:dyDescent="0.2">
      <c r="A29" s="5">
        <f>MAX($A$13:A28)+1</f>
        <v>10</v>
      </c>
      <c r="B29" s="19" t="s">
        <v>28</v>
      </c>
      <c r="C29" s="23"/>
      <c r="D29" s="116"/>
      <c r="E29" s="127">
        <f>SUM(E27:E28)</f>
        <v>0</v>
      </c>
      <c r="F29" s="23"/>
      <c r="G29" s="117"/>
      <c r="H29" s="36">
        <f>H27+H28</f>
        <v>0</v>
      </c>
      <c r="I29" s="36">
        <f>I27+I28</f>
        <v>0</v>
      </c>
      <c r="J29" s="36">
        <f>J27+J28</f>
        <v>0</v>
      </c>
      <c r="K29" s="36"/>
      <c r="L29" s="36"/>
      <c r="M29" s="36">
        <f>M27+M28</f>
        <v>0</v>
      </c>
      <c r="N29" s="37">
        <f>N27+N28</f>
        <v>0</v>
      </c>
    </row>
    <row r="30" spans="1:14" x14ac:dyDescent="0.2">
      <c r="A30" s="5"/>
      <c r="B30" s="17"/>
      <c r="C30" s="22"/>
      <c r="D30" s="98"/>
      <c r="E30" s="70"/>
      <c r="F30" s="22"/>
      <c r="G30" s="99"/>
      <c r="H30" s="35"/>
      <c r="I30" s="35"/>
      <c r="J30" s="35"/>
      <c r="K30" s="35"/>
      <c r="L30" s="35"/>
      <c r="M30" s="35"/>
      <c r="N30" s="35"/>
    </row>
    <row r="31" spans="1:14" x14ac:dyDescent="0.2">
      <c r="A31" s="5"/>
      <c r="B31" s="6"/>
      <c r="D31" s="118"/>
      <c r="E31" s="130"/>
      <c r="F31" s="92"/>
      <c r="G31" s="119"/>
      <c r="H31" s="35"/>
      <c r="I31" s="35"/>
      <c r="J31" s="35"/>
      <c r="K31" s="35"/>
      <c r="L31" s="35"/>
      <c r="M31" s="35"/>
      <c r="N31" s="35"/>
    </row>
    <row r="32" spans="1:14" x14ac:dyDescent="0.2">
      <c r="A32" s="5"/>
      <c r="B32" s="8" t="s">
        <v>32</v>
      </c>
      <c r="C32" s="22" t="s">
        <v>52</v>
      </c>
      <c r="D32" s="98"/>
      <c r="E32" s="70"/>
      <c r="F32" s="22"/>
      <c r="G32" s="99"/>
      <c r="H32" s="35"/>
      <c r="I32" s="35"/>
      <c r="J32" s="35"/>
      <c r="K32" s="35"/>
      <c r="L32" s="35"/>
      <c r="M32" s="35"/>
      <c r="N32" s="35"/>
    </row>
    <row r="33" spans="1:14" x14ac:dyDescent="0.2">
      <c r="A33" s="5">
        <f>MAX($A$13:A32)+1</f>
        <v>11</v>
      </c>
      <c r="B33" s="17" t="s">
        <v>27</v>
      </c>
      <c r="C33" s="22"/>
      <c r="D33" s="98"/>
      <c r="E33" s="70">
        <f>'[1]WP H-1.2'!$F$176</f>
        <v>0</v>
      </c>
      <c r="F33" s="22"/>
      <c r="G33" s="99"/>
      <c r="H33" s="35"/>
      <c r="I33" s="35"/>
      <c r="J33" s="35"/>
      <c r="K33" s="35"/>
      <c r="L33" s="35"/>
      <c r="M33" s="35"/>
      <c r="N33" s="35">
        <f>SUM(H33:M33)</f>
        <v>0</v>
      </c>
    </row>
    <row r="34" spans="1:14" x14ac:dyDescent="0.2">
      <c r="A34" s="5"/>
      <c r="B34" s="6"/>
      <c r="D34" s="118"/>
      <c r="E34" s="130"/>
      <c r="F34" s="92"/>
      <c r="G34" s="119"/>
      <c r="H34" s="35"/>
      <c r="I34" s="35"/>
      <c r="J34" s="35"/>
      <c r="K34" s="35"/>
      <c r="L34" s="35"/>
      <c r="M34" s="35"/>
      <c r="N34" s="35"/>
    </row>
    <row r="35" spans="1:14" x14ac:dyDescent="0.2">
      <c r="A35" s="5"/>
      <c r="B35" s="8" t="s">
        <v>34</v>
      </c>
      <c r="C35" s="22" t="s">
        <v>53</v>
      </c>
      <c r="D35" s="98"/>
      <c r="E35" s="70"/>
      <c r="F35" s="22"/>
      <c r="G35" s="99"/>
      <c r="H35" s="35"/>
      <c r="I35" s="35"/>
      <c r="J35" s="35"/>
      <c r="K35" s="35"/>
      <c r="L35" s="35"/>
      <c r="M35" s="35"/>
      <c r="N35" s="35"/>
    </row>
    <row r="36" spans="1:14" x14ac:dyDescent="0.2">
      <c r="A36" s="5">
        <f>MAX($A$13:A35)+1</f>
        <v>12</v>
      </c>
      <c r="B36" s="17" t="s">
        <v>35</v>
      </c>
      <c r="C36" s="22"/>
      <c r="D36" s="98"/>
      <c r="E36" s="70">
        <f>'[1]WP H-1.2'!$F$198</f>
        <v>0</v>
      </c>
      <c r="F36" s="22"/>
      <c r="G36" s="99"/>
      <c r="H36" s="35"/>
      <c r="I36" s="35"/>
      <c r="J36" s="35"/>
      <c r="K36" s="35"/>
      <c r="L36" s="35"/>
      <c r="M36" s="35"/>
      <c r="N36" s="35">
        <f>SUM(H36:M36)</f>
        <v>0</v>
      </c>
    </row>
    <row r="37" spans="1:14" x14ac:dyDescent="0.2">
      <c r="A37" s="5"/>
      <c r="B37" s="6"/>
      <c r="D37" s="118"/>
      <c r="E37" s="130"/>
      <c r="F37" s="92"/>
      <c r="G37" s="119"/>
      <c r="H37" s="35"/>
      <c r="I37" s="35"/>
      <c r="J37" s="35"/>
      <c r="K37" s="35"/>
      <c r="L37" s="35"/>
      <c r="M37" s="35"/>
      <c r="N37" s="35"/>
    </row>
    <row r="38" spans="1:14" x14ac:dyDescent="0.2">
      <c r="A38" s="5"/>
      <c r="B38" s="8" t="s">
        <v>36</v>
      </c>
      <c r="C38" s="22" t="s">
        <v>54</v>
      </c>
      <c r="D38" s="98"/>
      <c r="E38" s="70"/>
      <c r="F38" s="22"/>
      <c r="G38" s="99"/>
      <c r="H38" s="35"/>
      <c r="I38" s="35"/>
      <c r="J38" s="35"/>
      <c r="K38" s="35"/>
      <c r="L38" s="35"/>
      <c r="M38" s="35"/>
      <c r="N38" s="35"/>
    </row>
    <row r="39" spans="1:14" x14ac:dyDescent="0.2">
      <c r="A39" s="5">
        <f>MAX($A$13:A38)+1</f>
        <v>13</v>
      </c>
      <c r="B39" s="17" t="s">
        <v>35</v>
      </c>
      <c r="D39" s="118"/>
      <c r="E39" s="130">
        <f>'[1]WP H-1.2'!$F$220</f>
        <v>0</v>
      </c>
      <c r="F39" s="92"/>
      <c r="G39" s="119"/>
      <c r="H39" s="35"/>
      <c r="I39" s="35"/>
      <c r="J39" s="35"/>
      <c r="K39" s="35"/>
      <c r="L39" s="35"/>
      <c r="M39" s="35"/>
      <c r="N39" s="35">
        <f>SUM(H39:M39)</f>
        <v>0</v>
      </c>
    </row>
    <row r="40" spans="1:14" x14ac:dyDescent="0.2">
      <c r="A40" s="5"/>
      <c r="B40" s="6"/>
      <c r="C40" s="6"/>
      <c r="D40" s="96"/>
      <c r="E40" s="3"/>
      <c r="F40" s="6"/>
      <c r="G40" s="97"/>
      <c r="H40" s="35"/>
      <c r="I40" s="35"/>
      <c r="J40" s="35"/>
      <c r="K40" s="35"/>
      <c r="L40" s="35"/>
      <c r="M40" s="35"/>
      <c r="N40" s="35"/>
    </row>
    <row r="41" spans="1:14" ht="13.5" thickBot="1" x14ac:dyDescent="0.25">
      <c r="A41" s="5">
        <f>MAX($A$13:A40)+1</f>
        <v>14</v>
      </c>
      <c r="B41" s="16" t="s">
        <v>55</v>
      </c>
      <c r="C41" s="10"/>
      <c r="D41" s="120"/>
      <c r="E41" s="133">
        <f>E14+E19+E24+E29+E33+E36+E39</f>
        <v>0</v>
      </c>
      <c r="F41" s="121"/>
      <c r="G41" s="122"/>
      <c r="H41" s="38">
        <f>H14+H19+H24+H29+H33+H36+H39</f>
        <v>0</v>
      </c>
      <c r="I41" s="38">
        <f>I14+I19+I24+I29+I33+I36+I39</f>
        <v>0</v>
      </c>
      <c r="J41" s="38">
        <f>J14+J19+J24+J29+J33+J36+J39</f>
        <v>0</v>
      </c>
      <c r="K41" s="38"/>
      <c r="L41" s="38"/>
      <c r="M41" s="38">
        <f>M14+M19+M24+M29+M33+M36+M39</f>
        <v>0</v>
      </c>
      <c r="N41" s="39">
        <f>N14+N19+N24+N29+N33+N36+N39</f>
        <v>0</v>
      </c>
    </row>
    <row r="42" spans="1:14" ht="13.5" thickTop="1" x14ac:dyDescent="0.2"/>
  </sheetData>
  <mergeCells count="1">
    <mergeCell ref="D9:G9"/>
  </mergeCells>
  <hyperlinks>
    <hyperlink ref="D2" location="INDEX!A1" display="Index" xr:uid="{020BB4BE-69D4-42B6-9280-92DD7355C2E5}"/>
  </hyperlinks>
  <pageMargins left="0.7" right="0.7" top="0.75" bottom="0.75" header="0.3" footer="0.3"/>
  <pageSetup scale="65" orientation="landscape" r:id="rId1"/>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N42"/>
  <sheetViews>
    <sheetView view="pageBreakPreview" zoomScale="60" zoomScaleNormal="100" workbookViewId="0">
      <selection activeCell="B7" sqref="B7"/>
    </sheetView>
  </sheetViews>
  <sheetFormatPr defaultRowHeight="12.75" x14ac:dyDescent="0.2"/>
  <cols>
    <col min="2" max="2" width="35" customWidth="1"/>
    <col min="7" max="7" width="10" customWidth="1"/>
    <col min="8" max="9" width="11.140625" customWidth="1"/>
    <col min="10" max="12" width="11.85546875" customWidth="1"/>
    <col min="13" max="13" width="11" customWidth="1"/>
    <col min="14" max="14" width="12.28515625" customWidth="1"/>
  </cols>
  <sheetData>
    <row r="2" spans="1:14" x14ac:dyDescent="0.2">
      <c r="A2" s="1"/>
      <c r="B2" s="174" t="s">
        <v>0</v>
      </c>
      <c r="C2" s="208"/>
      <c r="D2" s="195" t="s">
        <v>1</v>
      </c>
      <c r="E2" s="196"/>
      <c r="F2" s="196"/>
      <c r="G2" s="196"/>
      <c r="I2" s="6"/>
      <c r="J2" s="6"/>
      <c r="K2" s="6"/>
      <c r="L2" s="6"/>
      <c r="M2" s="6"/>
      <c r="N2" s="9" t="str">
        <f ca="1">CONCATENATE("Schedule"," ",RIGHT(CELL("filename",$A$2),LEN(CELL("filename",$A$2))-FIND("]",CELL("filename",$A$2))))</f>
        <v>Schedule II-H-4.1.8</v>
      </c>
    </row>
    <row r="3" spans="1:14" x14ac:dyDescent="0.2">
      <c r="A3" s="6"/>
      <c r="B3" s="175" t="s">
        <v>3</v>
      </c>
      <c r="C3" s="209"/>
      <c r="D3" s="196"/>
      <c r="E3" s="196"/>
      <c r="F3" s="196"/>
      <c r="G3" s="196"/>
      <c r="I3" s="1"/>
      <c r="J3" s="1"/>
      <c r="K3" s="1"/>
      <c r="L3" s="1"/>
      <c r="M3" s="1"/>
      <c r="N3" s="184" t="s">
        <v>4</v>
      </c>
    </row>
    <row r="4" spans="1:14" x14ac:dyDescent="0.2">
      <c r="A4" s="6"/>
      <c r="B4" s="175" t="s">
        <v>605</v>
      </c>
      <c r="C4" s="209"/>
      <c r="D4" s="196"/>
      <c r="E4" s="196"/>
      <c r="F4" s="196"/>
      <c r="G4" s="196"/>
      <c r="H4" s="198"/>
      <c r="I4" s="1"/>
      <c r="J4" s="1"/>
      <c r="K4" s="1"/>
      <c r="L4" s="1"/>
      <c r="M4" s="1"/>
      <c r="N4" s="6"/>
    </row>
    <row r="5" spans="1:14" x14ac:dyDescent="0.2">
      <c r="A5" s="6"/>
      <c r="B5" s="177" t="s">
        <v>6</v>
      </c>
      <c r="C5" s="209"/>
      <c r="D5" s="196"/>
      <c r="E5" s="196"/>
      <c r="F5" s="196"/>
      <c r="G5" s="196"/>
      <c r="H5" s="198"/>
      <c r="I5" s="1"/>
      <c r="J5" s="1"/>
      <c r="K5" s="1"/>
      <c r="L5" s="1"/>
      <c r="M5" s="1"/>
      <c r="N5" s="6"/>
    </row>
    <row r="6" spans="1:14" x14ac:dyDescent="0.2">
      <c r="A6" s="6"/>
      <c r="B6" s="162" t="s">
        <v>7</v>
      </c>
      <c r="C6" s="209"/>
      <c r="D6" s="196"/>
      <c r="E6" s="196"/>
      <c r="F6" s="196"/>
      <c r="G6" s="196"/>
      <c r="H6" s="198"/>
      <c r="I6" s="1"/>
      <c r="J6" s="1"/>
      <c r="K6" s="1"/>
      <c r="L6" s="1"/>
      <c r="M6" s="1"/>
      <c r="N6" s="6"/>
    </row>
    <row r="7" spans="1:14" x14ac:dyDescent="0.2">
      <c r="A7" s="6"/>
      <c r="B7" s="186" t="s">
        <v>570</v>
      </c>
      <c r="C7" s="210"/>
      <c r="D7" s="198"/>
      <c r="E7" s="198"/>
      <c r="F7" s="198"/>
      <c r="G7" s="198"/>
      <c r="H7" s="198"/>
      <c r="I7" s="1"/>
      <c r="J7" s="1"/>
      <c r="K7" s="1"/>
      <c r="L7" s="1"/>
      <c r="M7" s="1"/>
      <c r="N7" s="6"/>
    </row>
    <row r="8" spans="1:14" ht="13.5" thickBot="1" x14ac:dyDescent="0.25">
      <c r="A8" s="6"/>
      <c r="B8" s="200" t="s">
        <v>573</v>
      </c>
      <c r="C8" s="211"/>
      <c r="D8" s="207"/>
      <c r="E8" s="207"/>
      <c r="F8" s="207"/>
      <c r="G8" s="207"/>
      <c r="H8" s="207"/>
      <c r="I8" s="1"/>
      <c r="J8" s="1"/>
      <c r="K8" s="1"/>
      <c r="L8" s="1"/>
      <c r="M8" s="1"/>
      <c r="N8" s="6"/>
    </row>
    <row r="9" spans="1:14" x14ac:dyDescent="0.2">
      <c r="A9" s="6"/>
      <c r="B9" s="6"/>
      <c r="C9" s="6"/>
      <c r="D9" s="244" t="s">
        <v>591</v>
      </c>
      <c r="E9" s="245"/>
      <c r="F9" s="245"/>
      <c r="G9" s="246"/>
      <c r="H9" s="6"/>
      <c r="I9" s="6"/>
      <c r="J9" s="6"/>
      <c r="K9" s="6"/>
      <c r="L9" s="6"/>
      <c r="M9" s="6"/>
      <c r="N9" s="6"/>
    </row>
    <row r="10" spans="1:14" ht="13.5" thickBot="1" x14ac:dyDescent="0.25">
      <c r="A10" s="8"/>
      <c r="B10" s="71">
        <v>1</v>
      </c>
      <c r="C10" s="71">
        <f t="shared" ref="C10:J10" si="0">B10+1</f>
        <v>2</v>
      </c>
      <c r="D10" s="94">
        <f t="shared" si="0"/>
        <v>3</v>
      </c>
      <c r="E10" s="71">
        <f t="shared" si="0"/>
        <v>4</v>
      </c>
      <c r="F10" s="71">
        <f t="shared" si="0"/>
        <v>5</v>
      </c>
      <c r="G10" s="95">
        <f t="shared" si="0"/>
        <v>6</v>
      </c>
      <c r="H10" s="71">
        <f t="shared" si="0"/>
        <v>7</v>
      </c>
      <c r="I10" s="71">
        <f t="shared" si="0"/>
        <v>8</v>
      </c>
      <c r="J10" s="71">
        <f t="shared" si="0"/>
        <v>9</v>
      </c>
      <c r="K10" s="71">
        <f t="shared" ref="K10" si="1">J10+1</f>
        <v>10</v>
      </c>
      <c r="L10" s="71">
        <f t="shared" ref="L10" si="2">K10+1</f>
        <v>11</v>
      </c>
      <c r="M10" s="71">
        <f t="shared" ref="M10" si="3">L10+1</f>
        <v>12</v>
      </c>
      <c r="N10" s="71">
        <f t="shared" ref="N10" si="4">M10+1</f>
        <v>13</v>
      </c>
    </row>
    <row r="11" spans="1:14" ht="45.75" thickBot="1" x14ac:dyDescent="0.25">
      <c r="A11" s="11" t="s">
        <v>15</v>
      </c>
      <c r="B11" s="11" t="s">
        <v>542</v>
      </c>
      <c r="C11" s="2" t="s">
        <v>41</v>
      </c>
      <c r="D11" s="2" t="s">
        <v>575</v>
      </c>
      <c r="E11" s="2" t="s">
        <v>576</v>
      </c>
      <c r="F11" s="2" t="s">
        <v>577</v>
      </c>
      <c r="G11" s="2" t="s">
        <v>578</v>
      </c>
      <c r="H11" s="2" t="s">
        <v>579</v>
      </c>
      <c r="I11" s="2" t="s">
        <v>580</v>
      </c>
      <c r="J11" s="91" t="s">
        <v>581</v>
      </c>
      <c r="K11" s="226" t="s">
        <v>595</v>
      </c>
      <c r="L11" s="93" t="s">
        <v>584</v>
      </c>
      <c r="M11" s="91" t="s">
        <v>585</v>
      </c>
      <c r="N11" s="226" t="s">
        <v>606</v>
      </c>
    </row>
    <row r="12" spans="1:14" x14ac:dyDescent="0.2">
      <c r="A12" s="6"/>
      <c r="B12" s="6"/>
      <c r="C12" s="6"/>
      <c r="D12" s="150"/>
      <c r="E12" s="26"/>
      <c r="F12" s="26"/>
      <c r="G12" s="152"/>
      <c r="H12" s="6"/>
      <c r="I12" s="6"/>
      <c r="J12" s="6"/>
      <c r="K12" s="6"/>
      <c r="L12" s="6"/>
      <c r="M12" s="6"/>
      <c r="N12" s="3"/>
    </row>
    <row r="13" spans="1:14" x14ac:dyDescent="0.2">
      <c r="A13" s="5"/>
      <c r="B13" s="8" t="s">
        <v>23</v>
      </c>
      <c r="C13" s="22" t="s">
        <v>48</v>
      </c>
      <c r="D13" s="98"/>
      <c r="E13" s="22"/>
      <c r="F13" s="22"/>
      <c r="G13" s="99"/>
      <c r="H13" s="6"/>
      <c r="I13" s="6"/>
      <c r="J13" s="6"/>
      <c r="K13" s="6"/>
      <c r="L13" s="6"/>
      <c r="M13" s="6"/>
      <c r="N13" s="3"/>
    </row>
    <row r="14" spans="1:14" x14ac:dyDescent="0.2">
      <c r="A14" s="5">
        <v>1</v>
      </c>
      <c r="B14" s="17" t="s">
        <v>25</v>
      </c>
      <c r="C14" s="6"/>
      <c r="D14" s="96"/>
      <c r="E14" s="6"/>
      <c r="F14" s="6"/>
      <c r="G14" s="97"/>
      <c r="H14" s="6"/>
      <c r="I14" s="6"/>
      <c r="J14" s="6"/>
      <c r="K14" s="6"/>
      <c r="L14" s="6"/>
      <c r="M14" s="6"/>
      <c r="N14" s="3">
        <f>SUM(H14:M14)</f>
        <v>0</v>
      </c>
    </row>
    <row r="15" spans="1:14" x14ac:dyDescent="0.2">
      <c r="A15" s="5"/>
      <c r="B15" s="6"/>
      <c r="C15" s="22"/>
      <c r="D15" s="98"/>
      <c r="E15" s="22"/>
      <c r="F15" s="22"/>
      <c r="G15" s="99"/>
      <c r="H15" s="6"/>
      <c r="I15" s="6"/>
      <c r="J15" s="6"/>
      <c r="K15" s="6"/>
      <c r="L15" s="6"/>
      <c r="M15" s="6"/>
      <c r="N15" s="3"/>
    </row>
    <row r="16" spans="1:14" x14ac:dyDescent="0.2">
      <c r="A16" s="5"/>
      <c r="B16" s="8" t="s">
        <v>26</v>
      </c>
      <c r="C16" s="22" t="s">
        <v>49</v>
      </c>
      <c r="D16" s="98"/>
      <c r="E16" s="22"/>
      <c r="F16" s="22"/>
      <c r="G16" s="99"/>
      <c r="H16" s="6"/>
      <c r="I16" s="6"/>
      <c r="J16" s="6"/>
      <c r="K16" s="6"/>
      <c r="L16" s="6"/>
      <c r="M16" s="6"/>
      <c r="N16" s="3"/>
    </row>
    <row r="17" spans="1:14" x14ac:dyDescent="0.2">
      <c r="A17" s="5">
        <f>MAX($A$13:A16)+1</f>
        <v>2</v>
      </c>
      <c r="B17" s="17" t="s">
        <v>25</v>
      </c>
      <c r="C17" s="22"/>
      <c r="D17" s="98"/>
      <c r="E17" s="22"/>
      <c r="F17" s="22"/>
      <c r="G17" s="99"/>
      <c r="H17" s="6"/>
      <c r="I17" s="6"/>
      <c r="J17" s="6"/>
      <c r="K17" s="6"/>
      <c r="L17" s="6"/>
      <c r="M17" s="6"/>
      <c r="N17" s="3">
        <f>SUM(H17:M17)</f>
        <v>0</v>
      </c>
    </row>
    <row r="18" spans="1:14" x14ac:dyDescent="0.2">
      <c r="A18" s="5">
        <f>MAX($A$13:A17)+1</f>
        <v>3</v>
      </c>
      <c r="B18" s="17" t="s">
        <v>27</v>
      </c>
      <c r="C18" s="22"/>
      <c r="D18" s="98"/>
      <c r="E18" s="22"/>
      <c r="F18" s="22"/>
      <c r="G18" s="99"/>
      <c r="H18" s="6"/>
      <c r="I18" s="6"/>
      <c r="J18" s="6"/>
      <c r="K18" s="6"/>
      <c r="L18" s="6"/>
      <c r="M18" s="6"/>
      <c r="N18" s="3">
        <f>SUM(H18:M18)</f>
        <v>0</v>
      </c>
    </row>
    <row r="19" spans="1:14" x14ac:dyDescent="0.2">
      <c r="A19" s="5">
        <f>MAX($A$13:A18)+1</f>
        <v>4</v>
      </c>
      <c r="B19" s="19" t="s">
        <v>28</v>
      </c>
      <c r="C19" s="23"/>
      <c r="D19" s="116"/>
      <c r="E19" s="23"/>
      <c r="F19" s="23"/>
      <c r="G19" s="117"/>
      <c r="H19" s="26">
        <f>H17+H18</f>
        <v>0</v>
      </c>
      <c r="I19" s="26">
        <f>I17+I18</f>
        <v>0</v>
      </c>
      <c r="J19" s="26">
        <f>J17+J18</f>
        <v>0</v>
      </c>
      <c r="K19" s="26"/>
      <c r="L19" s="26"/>
      <c r="M19" s="26">
        <f>M17+M18</f>
        <v>0</v>
      </c>
      <c r="N19" s="4">
        <f>N17+N18</f>
        <v>0</v>
      </c>
    </row>
    <row r="20" spans="1:14" x14ac:dyDescent="0.2">
      <c r="A20" s="5"/>
      <c r="B20" s="18"/>
      <c r="C20" s="22"/>
      <c r="D20" s="98"/>
      <c r="E20" s="22"/>
      <c r="F20" s="22"/>
      <c r="G20" s="99"/>
      <c r="H20" s="6"/>
      <c r="I20" s="6"/>
      <c r="J20" s="6"/>
      <c r="K20" s="6"/>
      <c r="L20" s="6"/>
      <c r="M20" s="6"/>
      <c r="N20" s="3"/>
    </row>
    <row r="21" spans="1:14" x14ac:dyDescent="0.2">
      <c r="A21" s="5"/>
      <c r="B21" s="8" t="s">
        <v>29</v>
      </c>
      <c r="C21" s="22" t="s">
        <v>50</v>
      </c>
      <c r="D21" s="98"/>
      <c r="E21" s="22"/>
      <c r="F21" s="22"/>
      <c r="G21" s="99"/>
      <c r="H21" s="6"/>
      <c r="I21" s="6"/>
      <c r="J21" s="6"/>
      <c r="K21" s="6"/>
      <c r="L21" s="6"/>
      <c r="M21" s="6"/>
      <c r="N21" s="3"/>
    </row>
    <row r="22" spans="1:14" x14ac:dyDescent="0.2">
      <c r="A22" s="5">
        <f>MAX($A$13:A21)+1</f>
        <v>5</v>
      </c>
      <c r="B22" s="17" t="s">
        <v>25</v>
      </c>
      <c r="C22" s="22"/>
      <c r="D22" s="98"/>
      <c r="E22" s="22"/>
      <c r="F22" s="22"/>
      <c r="G22" s="99"/>
      <c r="H22" s="6"/>
      <c r="I22" s="6"/>
      <c r="J22" s="6"/>
      <c r="K22" s="6"/>
      <c r="L22" s="6"/>
      <c r="M22" s="6"/>
      <c r="N22" s="3">
        <f>SUM(H22:M22)</f>
        <v>0</v>
      </c>
    </row>
    <row r="23" spans="1:14" x14ac:dyDescent="0.2">
      <c r="A23" s="5">
        <f>MAX($A$13:A22)+1</f>
        <v>6</v>
      </c>
      <c r="B23" s="17" t="s">
        <v>27</v>
      </c>
      <c r="C23" s="22"/>
      <c r="D23" s="98"/>
      <c r="E23" s="22"/>
      <c r="F23" s="22"/>
      <c r="G23" s="99"/>
      <c r="H23" s="6"/>
      <c r="I23" s="6"/>
      <c r="J23" s="6"/>
      <c r="K23" s="6"/>
      <c r="L23" s="6"/>
      <c r="M23" s="6"/>
      <c r="N23" s="3">
        <f>SUM(H23:M23)</f>
        <v>0</v>
      </c>
    </row>
    <row r="24" spans="1:14" x14ac:dyDescent="0.2">
      <c r="A24" s="5">
        <f>MAX($A$13:A23)+1</f>
        <v>7</v>
      </c>
      <c r="B24" s="19" t="s">
        <v>28</v>
      </c>
      <c r="C24" s="23"/>
      <c r="D24" s="116"/>
      <c r="E24" s="23"/>
      <c r="F24" s="23"/>
      <c r="G24" s="117"/>
      <c r="H24" s="26">
        <f>H22+H23</f>
        <v>0</v>
      </c>
      <c r="I24" s="26">
        <f>I22+I23</f>
        <v>0</v>
      </c>
      <c r="J24" s="26">
        <f>J22+J23</f>
        <v>0</v>
      </c>
      <c r="K24" s="26"/>
      <c r="L24" s="26"/>
      <c r="M24" s="26">
        <f>M22+M23</f>
        <v>0</v>
      </c>
      <c r="N24" s="4">
        <f>N22+N23</f>
        <v>0</v>
      </c>
    </row>
    <row r="25" spans="1:14" x14ac:dyDescent="0.2">
      <c r="A25" s="5"/>
      <c r="B25" s="6"/>
      <c r="C25" s="22"/>
      <c r="D25" s="98"/>
      <c r="E25" s="22"/>
      <c r="F25" s="22"/>
      <c r="G25" s="99"/>
      <c r="H25" s="6"/>
      <c r="I25" s="6"/>
      <c r="J25" s="6"/>
      <c r="K25" s="6"/>
      <c r="L25" s="6"/>
      <c r="M25" s="6"/>
      <c r="N25" s="3"/>
    </row>
    <row r="26" spans="1:14" x14ac:dyDescent="0.2">
      <c r="A26" s="5"/>
      <c r="B26" s="8" t="s">
        <v>30</v>
      </c>
      <c r="C26" s="22" t="s">
        <v>51</v>
      </c>
      <c r="D26" s="98"/>
      <c r="E26" s="22"/>
      <c r="F26" s="22"/>
      <c r="G26" s="99"/>
      <c r="H26" s="6"/>
      <c r="I26" s="6"/>
      <c r="J26" s="6"/>
      <c r="K26" s="6"/>
      <c r="L26" s="6"/>
      <c r="M26" s="6"/>
      <c r="N26" s="3"/>
    </row>
    <row r="27" spans="1:14" x14ac:dyDescent="0.2">
      <c r="A27" s="5">
        <f>MAX($A$13:A26)+1</f>
        <v>8</v>
      </c>
      <c r="B27" s="17" t="s">
        <v>25</v>
      </c>
      <c r="C27" s="22"/>
      <c r="D27" s="98"/>
      <c r="E27" s="22"/>
      <c r="F27" s="22"/>
      <c r="G27" s="99"/>
      <c r="H27" s="6"/>
      <c r="I27" s="6"/>
      <c r="J27" s="6"/>
      <c r="K27" s="6"/>
      <c r="L27" s="6"/>
      <c r="M27" s="6"/>
      <c r="N27" s="3">
        <f>SUM(H27:M27)</f>
        <v>0</v>
      </c>
    </row>
    <row r="28" spans="1:14" x14ac:dyDescent="0.2">
      <c r="A28" s="5">
        <f>MAX($A$13:A27)+1</f>
        <v>9</v>
      </c>
      <c r="B28" s="17" t="s">
        <v>27</v>
      </c>
      <c r="C28" s="22"/>
      <c r="D28" s="98"/>
      <c r="E28" s="22"/>
      <c r="F28" s="22"/>
      <c r="G28" s="99"/>
      <c r="H28" s="6"/>
      <c r="I28" s="6"/>
      <c r="J28" s="6"/>
      <c r="K28" s="6"/>
      <c r="L28" s="6"/>
      <c r="M28" s="6"/>
      <c r="N28" s="3">
        <f>SUM(H28:M28)</f>
        <v>0</v>
      </c>
    </row>
    <row r="29" spans="1:14" x14ac:dyDescent="0.2">
      <c r="A29" s="5">
        <f>MAX($A$13:A28)+1</f>
        <v>10</v>
      </c>
      <c r="B29" s="19" t="s">
        <v>28</v>
      </c>
      <c r="C29" s="23"/>
      <c r="D29" s="116"/>
      <c r="E29" s="23"/>
      <c r="F29" s="23"/>
      <c r="G29" s="117"/>
      <c r="H29" s="26">
        <f>H27+H28</f>
        <v>0</v>
      </c>
      <c r="I29" s="26">
        <f>I27+I28</f>
        <v>0</v>
      </c>
      <c r="J29" s="26">
        <f>J27+J28</f>
        <v>0</v>
      </c>
      <c r="K29" s="26"/>
      <c r="L29" s="26"/>
      <c r="M29" s="26">
        <f>M27+M28</f>
        <v>0</v>
      </c>
      <c r="N29" s="4">
        <f>N27+N28</f>
        <v>0</v>
      </c>
    </row>
    <row r="30" spans="1:14" x14ac:dyDescent="0.2">
      <c r="A30" s="5"/>
      <c r="B30" s="17"/>
      <c r="C30" s="22"/>
      <c r="D30" s="98"/>
      <c r="E30" s="22"/>
      <c r="F30" s="22"/>
      <c r="G30" s="99"/>
      <c r="H30" s="6"/>
      <c r="I30" s="6"/>
      <c r="J30" s="6"/>
      <c r="K30" s="6"/>
      <c r="L30" s="6"/>
      <c r="M30" s="6"/>
      <c r="N30" s="3"/>
    </row>
    <row r="31" spans="1:14" x14ac:dyDescent="0.2">
      <c r="A31" s="5"/>
      <c r="B31" s="6"/>
      <c r="D31" s="118"/>
      <c r="E31" s="92"/>
      <c r="F31" s="92"/>
      <c r="G31" s="119"/>
      <c r="H31" s="6"/>
      <c r="I31" s="6"/>
      <c r="J31" s="6"/>
      <c r="K31" s="6"/>
      <c r="L31" s="6"/>
      <c r="M31" s="6"/>
      <c r="N31" s="3"/>
    </row>
    <row r="32" spans="1:14" x14ac:dyDescent="0.2">
      <c r="A32" s="5"/>
      <c r="B32" s="8" t="s">
        <v>32</v>
      </c>
      <c r="C32" s="22" t="s">
        <v>52</v>
      </c>
      <c r="D32" s="98"/>
      <c r="E32" s="22"/>
      <c r="F32" s="22"/>
      <c r="G32" s="99"/>
      <c r="H32" s="6"/>
      <c r="I32" s="6"/>
      <c r="J32" s="6"/>
      <c r="K32" s="6"/>
      <c r="L32" s="6"/>
      <c r="M32" s="6"/>
      <c r="N32" s="3"/>
    </row>
    <row r="33" spans="1:14" x14ac:dyDescent="0.2">
      <c r="A33" s="5">
        <f>MAX($A$13:A32)+1</f>
        <v>11</v>
      </c>
      <c r="B33" s="17" t="s">
        <v>27</v>
      </c>
      <c r="C33" s="22"/>
      <c r="D33" s="98"/>
      <c r="E33" s="22"/>
      <c r="F33" s="22"/>
      <c r="G33" s="99"/>
      <c r="H33" s="6"/>
      <c r="I33" s="6"/>
      <c r="J33" s="6"/>
      <c r="K33" s="6"/>
      <c r="L33" s="6"/>
      <c r="M33" s="6"/>
      <c r="N33" s="3">
        <f>SUM(H33:M33)</f>
        <v>0</v>
      </c>
    </row>
    <row r="34" spans="1:14" x14ac:dyDescent="0.2">
      <c r="A34" s="5"/>
      <c r="B34" s="6"/>
      <c r="D34" s="118"/>
      <c r="E34" s="92"/>
      <c r="F34" s="92"/>
      <c r="G34" s="119"/>
      <c r="H34" s="6"/>
      <c r="I34" s="6"/>
      <c r="J34" s="6"/>
      <c r="K34" s="6"/>
      <c r="L34" s="6"/>
      <c r="M34" s="6"/>
      <c r="N34" s="3"/>
    </row>
    <row r="35" spans="1:14" x14ac:dyDescent="0.2">
      <c r="A35" s="5"/>
      <c r="B35" s="8" t="s">
        <v>34</v>
      </c>
      <c r="C35" s="22" t="s">
        <v>53</v>
      </c>
      <c r="D35" s="98"/>
      <c r="E35" s="22"/>
      <c r="F35" s="22"/>
      <c r="G35" s="99"/>
      <c r="H35" s="6"/>
      <c r="I35" s="6"/>
      <c r="J35" s="6"/>
      <c r="K35" s="6"/>
      <c r="L35" s="6"/>
      <c r="M35" s="6"/>
      <c r="N35" s="3"/>
    </row>
    <row r="36" spans="1:14" x14ac:dyDescent="0.2">
      <c r="A36" s="5">
        <f>MAX($A$13:A35)+1</f>
        <v>12</v>
      </c>
      <c r="B36" s="17" t="s">
        <v>35</v>
      </c>
      <c r="C36" s="22"/>
      <c r="D36" s="98"/>
      <c r="E36" s="22"/>
      <c r="F36" s="22"/>
      <c r="G36" s="99"/>
      <c r="H36" s="6"/>
      <c r="I36" s="6"/>
      <c r="J36" s="6"/>
      <c r="K36" s="6"/>
      <c r="L36" s="6"/>
      <c r="M36" s="6"/>
      <c r="N36" s="3">
        <f>SUM(H36:M36)</f>
        <v>0</v>
      </c>
    </row>
    <row r="37" spans="1:14" x14ac:dyDescent="0.2">
      <c r="A37" s="5"/>
      <c r="B37" s="6"/>
      <c r="D37" s="118"/>
      <c r="E37" s="92"/>
      <c r="F37" s="92"/>
      <c r="G37" s="119"/>
      <c r="H37" s="6"/>
      <c r="I37" s="6"/>
      <c r="J37" s="6"/>
      <c r="K37" s="6"/>
      <c r="L37" s="6"/>
      <c r="M37" s="6"/>
      <c r="N37" s="3"/>
    </row>
    <row r="38" spans="1:14" x14ac:dyDescent="0.2">
      <c r="A38" s="5"/>
      <c r="B38" s="8" t="s">
        <v>36</v>
      </c>
      <c r="C38" s="22" t="s">
        <v>54</v>
      </c>
      <c r="D38" s="98"/>
      <c r="E38" s="22"/>
      <c r="F38" s="22"/>
      <c r="G38" s="99"/>
      <c r="H38" s="6"/>
      <c r="I38" s="6"/>
      <c r="J38" s="6"/>
      <c r="K38" s="6"/>
      <c r="L38" s="6"/>
      <c r="M38" s="6"/>
      <c r="N38" s="3"/>
    </row>
    <row r="39" spans="1:14" x14ac:dyDescent="0.2">
      <c r="A39" s="5">
        <f>MAX($A$13:A38)+1</f>
        <v>13</v>
      </c>
      <c r="B39" s="17" t="s">
        <v>35</v>
      </c>
      <c r="D39" s="118"/>
      <c r="E39" s="92"/>
      <c r="F39" s="92"/>
      <c r="G39" s="119"/>
      <c r="H39" s="6"/>
      <c r="I39" s="6"/>
      <c r="J39" s="6"/>
      <c r="K39" s="6"/>
      <c r="L39" s="6"/>
      <c r="M39" s="6"/>
      <c r="N39" s="3">
        <f>SUM(H39:M39)</f>
        <v>0</v>
      </c>
    </row>
    <row r="40" spans="1:14" x14ac:dyDescent="0.2">
      <c r="A40" s="5"/>
      <c r="B40" s="6"/>
      <c r="C40" s="6"/>
      <c r="D40" s="96"/>
      <c r="E40" s="6"/>
      <c r="F40" s="6"/>
      <c r="G40" s="97"/>
      <c r="H40" s="6"/>
      <c r="I40" s="6"/>
      <c r="J40" s="6"/>
      <c r="K40" s="6"/>
      <c r="L40" s="6"/>
      <c r="M40" s="6"/>
      <c r="N40" s="3"/>
    </row>
    <row r="41" spans="1:14" ht="13.5" thickBot="1" x14ac:dyDescent="0.25">
      <c r="A41" s="5">
        <f>MAX($A$13:A40)+1</f>
        <v>14</v>
      </c>
      <c r="B41" s="16" t="s">
        <v>55</v>
      </c>
      <c r="C41" s="10"/>
      <c r="D41" s="120"/>
      <c r="E41" s="121"/>
      <c r="F41" s="121"/>
      <c r="G41" s="122"/>
      <c r="H41" s="10">
        <f>H14+H19+H24+H29+H33+H36+H39</f>
        <v>0</v>
      </c>
      <c r="I41" s="10">
        <f>I14+I19+I24+I29+I33+I36+I39</f>
        <v>0</v>
      </c>
      <c r="J41" s="10">
        <f>J14+J19+J24+J29+J33+J36+J39</f>
        <v>0</v>
      </c>
      <c r="K41" s="10"/>
      <c r="L41" s="10"/>
      <c r="M41" s="10">
        <f>M14+M19+M24+M29+M33+M36+M39</f>
        <v>0</v>
      </c>
      <c r="N41" s="25">
        <f>N14+N19+N24+N29+N33+N36+N39</f>
        <v>0</v>
      </c>
    </row>
    <row r="42" spans="1:14" ht="13.5" thickTop="1" x14ac:dyDescent="0.2"/>
  </sheetData>
  <mergeCells count="1">
    <mergeCell ref="D9:G9"/>
  </mergeCells>
  <hyperlinks>
    <hyperlink ref="D2" location="INDEX!A1" display="Index" xr:uid="{B54C6592-98AA-4B2D-B9AB-9E1C29FF9382}"/>
  </hyperlinks>
  <pageMargins left="0.7" right="0.7" top="0.75" bottom="0.75" header="0.3" footer="0.3"/>
  <pageSetup scale="70" orientation="landscape" r:id="rId1"/>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T44"/>
  <sheetViews>
    <sheetView view="pageBreakPreview" zoomScale="60" zoomScaleNormal="100" workbookViewId="0">
      <selection activeCell="C43" sqref="C43"/>
    </sheetView>
  </sheetViews>
  <sheetFormatPr defaultRowHeight="12.75" x14ac:dyDescent="0.2"/>
  <cols>
    <col min="2" max="2" width="39.28515625" customWidth="1"/>
    <col min="4" max="4" width="14" customWidth="1"/>
    <col min="5" max="5" width="12.85546875" bestFit="1" customWidth="1"/>
    <col min="6" max="7" width="10.7109375" bestFit="1" customWidth="1"/>
    <col min="8" max="8" width="14.5703125" customWidth="1"/>
    <col min="9" max="9" width="14.7109375" customWidth="1"/>
    <col min="10" max="16" width="14.28515625" customWidth="1"/>
    <col min="17" max="17" width="18.140625" customWidth="1"/>
    <col min="19" max="19" width="9.7109375" bestFit="1" customWidth="1"/>
  </cols>
  <sheetData>
    <row r="1" spans="1:19" x14ac:dyDescent="0.2">
      <c r="A1" s="1"/>
      <c r="B1" s="6"/>
      <c r="C1" s="6"/>
      <c r="D1" s="6"/>
      <c r="E1" s="6"/>
      <c r="F1" s="6"/>
      <c r="G1" s="6"/>
      <c r="H1" s="6"/>
      <c r="I1" s="6"/>
      <c r="J1" s="6"/>
      <c r="K1" s="6"/>
      <c r="L1" s="6"/>
      <c r="M1" s="6"/>
      <c r="N1" s="6"/>
      <c r="O1" s="6"/>
      <c r="P1" s="6"/>
      <c r="Q1" s="6"/>
    </row>
    <row r="2" spans="1:19" x14ac:dyDescent="0.2">
      <c r="A2" s="1"/>
      <c r="B2" s="174" t="s">
        <v>0</v>
      </c>
      <c r="C2" s="194"/>
      <c r="D2" s="195" t="s">
        <v>1</v>
      </c>
      <c r="E2" s="196"/>
      <c r="F2" s="196"/>
      <c r="G2" s="196"/>
      <c r="H2" s="196"/>
      <c r="J2" s="6"/>
      <c r="K2" s="6"/>
      <c r="L2" s="6"/>
      <c r="M2" s="6"/>
      <c r="N2" s="6"/>
      <c r="O2" s="6"/>
      <c r="P2" s="6"/>
      <c r="Q2" s="9" t="str">
        <f ca="1">CONCATENATE("Schedule"," ",RIGHT(CELL("filename",$A$1),LEN(CELL("filename",$A$1))-FIND("]",CELL("filename",$A$1))))</f>
        <v>Schedule II-H-4.1.9</v>
      </c>
    </row>
    <row r="3" spans="1:19" x14ac:dyDescent="0.2">
      <c r="A3" s="6"/>
      <c r="B3" s="175" t="s">
        <v>3</v>
      </c>
      <c r="C3" s="197"/>
      <c r="D3" s="196"/>
      <c r="E3" s="196"/>
      <c r="F3" s="196"/>
      <c r="G3" s="196"/>
      <c r="H3" s="196"/>
      <c r="J3" s="1"/>
      <c r="K3" s="1"/>
      <c r="L3" s="1"/>
      <c r="M3" s="1"/>
      <c r="N3" s="1"/>
      <c r="O3" s="1"/>
      <c r="P3" s="1"/>
      <c r="Q3" s="184" t="s">
        <v>4</v>
      </c>
    </row>
    <row r="4" spans="1:19" x14ac:dyDescent="0.2">
      <c r="A4" s="6"/>
      <c r="B4" s="175" t="s">
        <v>607</v>
      </c>
      <c r="C4" s="197"/>
      <c r="D4" s="196"/>
      <c r="E4" s="196"/>
      <c r="F4" s="196"/>
      <c r="G4" s="196"/>
      <c r="H4" s="196"/>
      <c r="I4" s="198"/>
      <c r="J4" s="1"/>
      <c r="K4" s="1"/>
      <c r="L4" s="1"/>
      <c r="M4" s="1"/>
      <c r="N4" s="1"/>
      <c r="O4" s="1"/>
      <c r="P4" s="1"/>
      <c r="Q4" s="6"/>
    </row>
    <row r="5" spans="1:19" x14ac:dyDescent="0.2">
      <c r="A5" s="6"/>
      <c r="B5" s="177" t="s">
        <v>6</v>
      </c>
      <c r="C5" s="197"/>
      <c r="D5" s="196"/>
      <c r="E5" s="196"/>
      <c r="F5" s="196"/>
      <c r="G5" s="196"/>
      <c r="H5" s="196"/>
      <c r="I5" s="198"/>
      <c r="J5" s="1"/>
      <c r="K5" s="1"/>
      <c r="L5" s="1"/>
      <c r="M5" s="1"/>
      <c r="N5" s="1"/>
      <c r="O5" s="1"/>
      <c r="P5" s="1"/>
      <c r="Q5" s="6"/>
    </row>
    <row r="6" spans="1:19" x14ac:dyDescent="0.2">
      <c r="A6" s="6"/>
      <c r="B6" s="162" t="s">
        <v>7</v>
      </c>
      <c r="C6" s="197"/>
      <c r="D6" s="196"/>
      <c r="E6" s="196"/>
      <c r="F6" s="196"/>
      <c r="G6" s="196"/>
      <c r="H6" s="196"/>
      <c r="I6" s="198"/>
      <c r="J6" s="1"/>
      <c r="K6" s="1"/>
      <c r="L6" s="1"/>
      <c r="M6" s="1"/>
      <c r="N6" s="1"/>
      <c r="O6" s="1"/>
      <c r="P6" s="1"/>
      <c r="Q6" s="6"/>
    </row>
    <row r="7" spans="1:19" x14ac:dyDescent="0.2">
      <c r="A7" s="6"/>
      <c r="B7" s="178" t="s">
        <v>8</v>
      </c>
      <c r="C7" s="199"/>
      <c r="D7" s="198"/>
      <c r="E7" s="198"/>
      <c r="F7" s="198"/>
      <c r="G7" s="198"/>
      <c r="H7" s="198"/>
      <c r="I7" s="198"/>
      <c r="J7" s="1"/>
      <c r="K7" s="1"/>
      <c r="L7" s="1"/>
      <c r="M7" s="1"/>
      <c r="N7" s="1"/>
      <c r="O7" s="1"/>
      <c r="P7" s="1"/>
      <c r="Q7" s="6"/>
    </row>
    <row r="8" spans="1:19" x14ac:dyDescent="0.2">
      <c r="A8" s="6"/>
      <c r="B8" s="200" t="s">
        <v>573</v>
      </c>
      <c r="C8" s="180"/>
      <c r="D8" s="207"/>
      <c r="E8" s="207"/>
      <c r="F8" s="207"/>
      <c r="G8" s="207"/>
      <c r="H8" s="207"/>
      <c r="I8" s="207"/>
      <c r="J8" s="1"/>
      <c r="K8" s="1"/>
      <c r="L8" s="1"/>
      <c r="M8" s="1"/>
      <c r="N8" s="1"/>
      <c r="O8" s="1"/>
      <c r="P8" s="1"/>
      <c r="Q8" s="6"/>
    </row>
    <row r="9" spans="1:19" x14ac:dyDescent="0.2">
      <c r="A9" s="6"/>
      <c r="C9" s="6"/>
      <c r="D9" s="241" t="s">
        <v>591</v>
      </c>
      <c r="E9" s="242"/>
      <c r="F9" s="242"/>
      <c r="G9" s="243"/>
      <c r="H9" s="6"/>
      <c r="I9" s="6"/>
      <c r="J9" s="6"/>
      <c r="K9" s="6"/>
      <c r="L9" s="6"/>
      <c r="M9" s="6"/>
      <c r="N9" s="6"/>
      <c r="O9" s="6"/>
      <c r="P9" s="6"/>
      <c r="Q9" s="6"/>
    </row>
    <row r="10" spans="1:19" ht="13.5" thickBot="1" x14ac:dyDescent="0.25">
      <c r="A10" s="8"/>
      <c r="B10" s="5">
        <v>1</v>
      </c>
      <c r="C10" s="5">
        <v>2</v>
      </c>
      <c r="D10" s="94">
        <f t="shared" ref="D10:G10" si="0">C10+1</f>
        <v>3</v>
      </c>
      <c r="E10" s="71">
        <f t="shared" si="0"/>
        <v>4</v>
      </c>
      <c r="F10" s="71">
        <f t="shared" si="0"/>
        <v>5</v>
      </c>
      <c r="G10" s="95">
        <f t="shared" si="0"/>
        <v>6</v>
      </c>
      <c r="H10" s="5">
        <f>G10+1</f>
        <v>7</v>
      </c>
      <c r="I10" s="5">
        <f t="shared" ref="I10:J10" si="1">H10+1</f>
        <v>8</v>
      </c>
      <c r="J10" s="5">
        <f t="shared" si="1"/>
        <v>9</v>
      </c>
      <c r="K10" s="5">
        <f t="shared" ref="K10" si="2">J10+1</f>
        <v>10</v>
      </c>
      <c r="L10" s="5">
        <f t="shared" ref="L10" si="3">K10+1</f>
        <v>11</v>
      </c>
      <c r="M10" s="5">
        <f t="shared" ref="M10" si="4">L10+1</f>
        <v>12</v>
      </c>
      <c r="N10" s="5">
        <f t="shared" ref="N10" si="5">M10+1</f>
        <v>13</v>
      </c>
      <c r="O10" s="5">
        <f t="shared" ref="O10" si="6">N10+1</f>
        <v>14</v>
      </c>
      <c r="P10" s="5">
        <f t="shared" ref="P10" si="7">O10+1</f>
        <v>15</v>
      </c>
      <c r="Q10" s="5">
        <f t="shared" ref="Q10" si="8">P10+1</f>
        <v>16</v>
      </c>
    </row>
    <row r="11" spans="1:19" ht="34.5" thickBot="1" x14ac:dyDescent="0.25">
      <c r="A11" s="11" t="s">
        <v>15</v>
      </c>
      <c r="B11" s="11" t="s">
        <v>542</v>
      </c>
      <c r="C11" s="2" t="s">
        <v>41</v>
      </c>
      <c r="D11" s="2" t="s">
        <v>575</v>
      </c>
      <c r="E11" s="2" t="s">
        <v>576</v>
      </c>
      <c r="F11" s="2" t="s">
        <v>577</v>
      </c>
      <c r="G11" s="2" t="s">
        <v>578</v>
      </c>
      <c r="H11" s="2" t="s">
        <v>579</v>
      </c>
      <c r="I11" s="2" t="s">
        <v>580</v>
      </c>
      <c r="J11" s="2" t="s">
        <v>581</v>
      </c>
      <c r="K11" s="91" t="s">
        <v>582</v>
      </c>
      <c r="L11" s="226" t="s">
        <v>608</v>
      </c>
      <c r="M11" s="93" t="s">
        <v>584</v>
      </c>
      <c r="N11" s="2" t="s">
        <v>585</v>
      </c>
      <c r="O11" s="2" t="s">
        <v>586</v>
      </c>
      <c r="P11" s="91" t="s">
        <v>587</v>
      </c>
      <c r="Q11" s="226" t="s">
        <v>609</v>
      </c>
    </row>
    <row r="12" spans="1:19" x14ac:dyDescent="0.2">
      <c r="A12" s="6"/>
      <c r="B12" s="6"/>
      <c r="C12" s="6"/>
      <c r="D12" s="150"/>
      <c r="E12" s="6"/>
      <c r="F12" s="6"/>
      <c r="G12" s="152"/>
      <c r="H12" s="6"/>
      <c r="I12" s="6"/>
      <c r="J12" s="6"/>
      <c r="K12" s="6"/>
      <c r="L12" s="6"/>
      <c r="M12" s="6"/>
      <c r="N12" s="6"/>
      <c r="O12" s="6"/>
      <c r="P12" s="6"/>
      <c r="Q12" s="3"/>
    </row>
    <row r="13" spans="1:19" x14ac:dyDescent="0.2">
      <c r="A13" s="5"/>
      <c r="B13" s="8" t="s">
        <v>23</v>
      </c>
      <c r="C13" s="22" t="s">
        <v>48</v>
      </c>
      <c r="D13" s="98"/>
      <c r="E13" s="22"/>
      <c r="F13" s="22"/>
      <c r="G13" s="99"/>
      <c r="H13" s="35"/>
      <c r="I13" s="35"/>
      <c r="J13" s="35"/>
      <c r="K13" s="35"/>
      <c r="L13" s="35"/>
      <c r="M13" s="35"/>
      <c r="N13" s="35"/>
      <c r="O13" s="35"/>
      <c r="P13" s="35"/>
      <c r="Q13" s="35"/>
    </row>
    <row r="14" spans="1:19" x14ac:dyDescent="0.2">
      <c r="A14" s="5">
        <v>1</v>
      </c>
      <c r="B14" s="17" t="s">
        <v>25</v>
      </c>
      <c r="C14" s="6"/>
      <c r="D14" s="100">
        <f>'II-H-4.1.1'!D15+'II-H-4.1.2'!D14+'II-H-4.1.3'!D15+'II-H-4.1.4'!D15+'II-H-4.1.5'!D14+'II-H-4.1.6'!D14+'II-H-4.1.7'!D14+'II-H-4.1.8'!D14</f>
        <v>29463708</v>
      </c>
      <c r="E14" s="3">
        <f>'II-H-4.1.1'!E15+'II-H-4.1.2'!E14+'II-H-4.1.3'!E15+'II-H-4.1.4'!E15+'II-H-4.1.5'!E14+'II-H-4.1.6'!E14+'II-H-4.1.7'!E14+'II-H-4.1.8'!E14</f>
        <v>31818982594.383648</v>
      </c>
      <c r="F14" s="3"/>
      <c r="G14" s="125"/>
      <c r="H14" s="35">
        <f>'II-H-4.1.1'!H15+'II-H-4.1.2'!H14+'II-H-4.1.3'!H15+'II-H-4.1.4'!H15+'II-H-4.1.5'!H14+'II-H-4.1.6'!H14+'II-H-4.1.7'!H14+'II-H-4.1.8'!H14</f>
        <v>67219.165646226378</v>
      </c>
      <c r="I14" s="35">
        <f>'II-H-4.1.1'!I15+'II-H-4.1.2'!I14+'II-H-4.1.3'!I15+'II-H-4.1.4'!I15+'II-H-4.1.5'!I14+'II-H-4.1.6'!I14+'II-H-4.1.7'!I14+'II-H-4.1.8'!I14</f>
        <v>61083.004659999999</v>
      </c>
      <c r="J14" s="35">
        <f>'II-H-4.1.1'!J15+'II-H-4.1.2'!J14+'II-H-4.1.3'!J15+'II-H-4.1.4'!J15+'II-H-4.1.5'!J14+'II-H-4.1.6'!J14+'II-H-4.1.7'!J14+'II-H-4.1.8'!J14</f>
        <v>646363.90460681461</v>
      </c>
      <c r="K14" s="35"/>
      <c r="L14" s="35">
        <f>SUM(H14:K14)</f>
        <v>774666.07491304097</v>
      </c>
      <c r="M14" s="35">
        <f>'II-H-4.1.1'!M15+'II-H-4.1.2'!M14+'II-H-4.1.3'!M15+'II-H-4.1.4'!L15+'II-H-4.1.5'!L14+'II-H-4.1.6'!L14+'II-H-4.1.7'!L14+'II-H-4.1.8'!L14</f>
        <v>57613.042173522961</v>
      </c>
      <c r="N14" s="35">
        <f>'II-H-4.1.1'!N15+'II-H-4.1.2'!N14+'II-H-4.1.3'!N15+'II-H-4.1.4'!M15+'II-H-4.1.5'!M14+'II-H-4.1.6'!M14+'II-H-4.1.7'!M14+'II-H-4.1.8'!M14</f>
        <v>531704.97181617864</v>
      </c>
      <c r="O14" s="35">
        <f>'II-H-4.1.1'!O15</f>
        <v>32717.130440000001</v>
      </c>
      <c r="P14" s="35">
        <f>'II-H-4.1.1'!P15</f>
        <v>62663.552339999995</v>
      </c>
      <c r="Q14" s="35">
        <f>SUM(L14:P14)</f>
        <v>1459364.7716827425</v>
      </c>
      <c r="S14" s="137"/>
    </row>
    <row r="15" spans="1:19" x14ac:dyDescent="0.2">
      <c r="A15" s="5"/>
      <c r="B15" s="6"/>
      <c r="C15" s="22"/>
      <c r="D15" s="123"/>
      <c r="E15" s="70"/>
      <c r="F15" s="70"/>
      <c r="G15" s="124"/>
      <c r="H15" s="35"/>
      <c r="I15" s="35"/>
      <c r="J15" s="35"/>
      <c r="K15" s="35"/>
      <c r="L15" s="35"/>
      <c r="M15" s="35"/>
      <c r="N15" s="35"/>
      <c r="O15" s="35"/>
      <c r="P15" s="35"/>
      <c r="Q15" s="35"/>
    </row>
    <row r="16" spans="1:19" x14ac:dyDescent="0.2">
      <c r="A16" s="5"/>
      <c r="B16" s="8" t="s">
        <v>26</v>
      </c>
      <c r="C16" s="22" t="s">
        <v>49</v>
      </c>
      <c r="D16" s="123"/>
      <c r="E16" s="70"/>
      <c r="F16" s="70"/>
      <c r="G16" s="124"/>
      <c r="H16" s="35"/>
      <c r="I16" s="35"/>
      <c r="J16" s="35"/>
      <c r="K16" s="35"/>
      <c r="L16" s="35"/>
      <c r="M16" s="35"/>
      <c r="N16" s="35"/>
      <c r="O16" s="35"/>
      <c r="P16" s="35"/>
      <c r="Q16" s="35"/>
    </row>
    <row r="17" spans="1:19" x14ac:dyDescent="0.2">
      <c r="A17" s="5">
        <f>MAX($A$13:A16)+1</f>
        <v>2</v>
      </c>
      <c r="B17" s="17" t="s">
        <v>25</v>
      </c>
      <c r="C17" s="22"/>
      <c r="D17" s="100">
        <f>'II-H-4.1.1'!D18+'II-H-4.1.2'!D17+'II-H-4.1.3'!D18+'II-H-4.1.4'!D18+'II-H-4.1.5'!D17+'II-H-4.1.6'!D17+'II-H-4.1.7'!D17+'II-H-4.1.8'!D17</f>
        <v>1868832</v>
      </c>
      <c r="E17" s="3">
        <f>'II-H-4.1.1'!E18+'II-H-4.1.2'!E17+'II-H-4.1.3'!E18+'II-H-4.1.4'!E18+'II-H-4.1.5'!E17+'II-H-4.1.6'!E17+'II-H-4.1.7'!E17+'II-H-4.1.8'!E17</f>
        <v>869566483.12485814</v>
      </c>
      <c r="F17" s="70"/>
      <c r="G17" s="124"/>
      <c r="H17" s="35">
        <f>'II-H-4.1.1'!H18+'II-H-4.1.2'!H17+'II-H-4.1.3'!H18+'II-H-4.1.4'!H18+'II-H-4.1.5'!H17+'II-H-4.1.6'!H17+'II-H-4.1.7'!H17+'II-H-4.1.8'!H17</f>
        <v>4178.4093664015491</v>
      </c>
      <c r="I17" s="35">
        <f>'II-H-4.1.1'!I18+'II-H-4.1.2'!I17+'II-H-4.1.3'!I18+'II-H-4.1.4'!I18+'II-H-4.1.5'!I17+'II-H-4.1.6'!I17+'II-H-4.1.7'!I17+'II-H-4.1.8'!I17</f>
        <v>4235.4645999999993</v>
      </c>
      <c r="J17" s="35">
        <f>'II-H-4.1.1'!J18+'II-H-4.1.2'!J17+'II-H-4.1.3'!J18+'II-H-4.1.4'!J18+'II-H-4.1.5'!J17+'II-H-4.1.6'!J17+'II-H-4.1.7'!J17+'II-H-4.1.8'!J17</f>
        <v>13481.869527603367</v>
      </c>
      <c r="K17" s="35"/>
      <c r="L17" s="35">
        <f>SUM(H17:K17)</f>
        <v>21895.743494004913</v>
      </c>
      <c r="M17" s="35">
        <f>'II-H-4.1.1'!M18+'II-H-4.1.2'!M17+'II-H-4.1.3'!M18+'II-H-4.1.4'!L18+'II-H-4.1.5'!L17+'II-H-4.1.6'!L17+'II-H-4.1.7'!L17+'II-H-4.1.8'!L17</f>
        <v>1504.8820685629407</v>
      </c>
      <c r="N17" s="35">
        <f>'II-H-4.1.1'!N18+'II-H-4.1.2'!N17+'II-H-4.1.3'!N18+'II-H-4.1.4'!M18+'II-H-4.1.5'!M17+'II-H-4.1.6'!M17+'II-H-4.1.7'!M17+'II-H-4.1.8'!M17</f>
        <v>10351.240254408642</v>
      </c>
      <c r="O17" s="35">
        <f>'II-H-4.1.1'!O18</f>
        <v>139.70593</v>
      </c>
      <c r="P17" s="35">
        <f>'II-H-4.1.1'!P18</f>
        <v>941.13316999999995</v>
      </c>
      <c r="Q17" s="35">
        <f>SUM(L17:P17)</f>
        <v>34832.704916976494</v>
      </c>
      <c r="S17" s="137"/>
    </row>
    <row r="18" spans="1:19" x14ac:dyDescent="0.2">
      <c r="A18" s="5">
        <f>MAX($A$13:A17)+1</f>
        <v>3</v>
      </c>
      <c r="B18" s="17" t="s">
        <v>27</v>
      </c>
      <c r="C18" s="22"/>
      <c r="D18" s="123">
        <f>'II-H-4.1.1'!D19+'II-H-4.1.2'!D18+'II-H-4.1.3'!D19+'II-H-4.1.4'!D19+'II-H-4.1.5'!D18+'II-H-4.1.6'!D18+'II-H-4.1.7'!D18+'II-H-4.1.8'!D18</f>
        <v>480</v>
      </c>
      <c r="E18" s="70">
        <f>'II-H-4.1.1'!E19+'II-H-4.1.2'!E18+'II-H-4.1.3'!E19+'II-H-4.1.4'!E19+'II-H-4.1.5'!E18+'II-H-4.1.6'!E18+'II-H-4.1.7'!E18+'II-H-4.1.8'!E18</f>
        <v>4098442.2740000002</v>
      </c>
      <c r="F18" s="70"/>
      <c r="G18" s="124"/>
      <c r="H18" s="35">
        <f>'II-H-4.1.1'!H19+'II-H-4.1.2'!H18+'II-H-4.1.3'!H19+'II-H-4.1.4'!H19+'II-H-4.1.5'!H18+'II-H-4.1.6'!H18+'II-H-4.1.7'!H18+'II-H-4.1.8'!H18</f>
        <v>1.0888690008753985</v>
      </c>
      <c r="I18" s="35">
        <f>'II-H-4.1.1'!I19+'II-H-4.1.2'!I18+'II-H-4.1.3'!I19+'II-H-4.1.4'!I19+'II-H-4.1.5'!I18+'II-H-4.1.6'!I18+'II-H-4.1.7'!I18+'II-H-4.1.8'!I18</f>
        <v>1.1508</v>
      </c>
      <c r="J18" s="35">
        <f>'II-H-4.1.1'!J19+'II-H-4.1.2'!J18+'II-H-4.1.3'!J19+'II-H-4.1.4'!J19+'II-H-4.1.5'!J18+'II-H-4.1.6'!J18+'II-H-4.1.7'!J18+'II-H-4.1.8'!J18</f>
        <v>63.542311632000008</v>
      </c>
      <c r="K18" s="35"/>
      <c r="L18" s="35">
        <f>SUM(H18:K18)</f>
        <v>65.781980632875403</v>
      </c>
      <c r="M18" s="35">
        <f>'II-H-4.1.1'!M19+'II-H-4.1.2'!M18+'II-H-4.1.3'!M19+'II-H-4.1.4'!L19+'II-H-4.1.5'!L18+'II-H-4.1.6'!L18+'II-H-4.1.7'!L18+'II-H-4.1.8'!L18</f>
        <v>8.1312082960000005</v>
      </c>
      <c r="N18" s="35">
        <f>'II-H-4.1.1'!N19+'II-H-4.1.2'!N18+'II-H-4.1.3'!N19+'II-H-4.1.4'!M19+'II-H-4.1.5'!M18+'II-H-4.1.6'!M18+'II-H-4.1.7'!M18+'II-H-4.1.8'!M18</f>
        <v>50.171536308000015</v>
      </c>
      <c r="O18" s="35">
        <f>'II-H-4.1.1'!O19</f>
        <v>0.41073999999999994</v>
      </c>
      <c r="P18" s="35">
        <f>'II-H-4.1.1'!P19</f>
        <v>4.3893699999999995</v>
      </c>
      <c r="Q18" s="35">
        <f>SUM(L18:P18)</f>
        <v>128.8848352368754</v>
      </c>
      <c r="S18" s="137"/>
    </row>
    <row r="19" spans="1:19" x14ac:dyDescent="0.2">
      <c r="A19" s="5">
        <f>MAX($A$13:A18)+1</f>
        <v>4</v>
      </c>
      <c r="B19" s="19" t="s">
        <v>28</v>
      </c>
      <c r="C19" s="23"/>
      <c r="D19" s="126">
        <f>D17+D18</f>
        <v>1869312</v>
      </c>
      <c r="E19" s="127">
        <f>E17+E18</f>
        <v>873664925.39885819</v>
      </c>
      <c r="F19" s="127"/>
      <c r="G19" s="128"/>
      <c r="H19" s="36">
        <f>H17+H18</f>
        <v>4179.4982354024241</v>
      </c>
      <c r="I19" s="36">
        <f>I17+I18</f>
        <v>4236.6153999999997</v>
      </c>
      <c r="J19" s="36">
        <f>J17+J18</f>
        <v>13545.411839235367</v>
      </c>
      <c r="K19" s="36"/>
      <c r="L19" s="36">
        <f>L17+L18</f>
        <v>21961.52547463779</v>
      </c>
      <c r="M19" s="36">
        <f>M17+M18</f>
        <v>1513.0132768589408</v>
      </c>
      <c r="N19" s="36">
        <f>N17+N18</f>
        <v>10401.411790716642</v>
      </c>
      <c r="O19" s="36">
        <f t="shared" ref="O19:P19" si="9">O17+O18</f>
        <v>140.11667</v>
      </c>
      <c r="P19" s="36">
        <f t="shared" si="9"/>
        <v>945.52253999999994</v>
      </c>
      <c r="Q19" s="37">
        <f>Q17+Q18</f>
        <v>34961.589752213367</v>
      </c>
      <c r="S19" s="137"/>
    </row>
    <row r="20" spans="1:19" x14ac:dyDescent="0.2">
      <c r="A20" s="5"/>
      <c r="B20" s="18"/>
      <c r="C20" s="22"/>
      <c r="D20" s="123"/>
      <c r="E20" s="70"/>
      <c r="F20" s="70"/>
      <c r="G20" s="124"/>
      <c r="H20" s="35"/>
      <c r="I20" s="35"/>
      <c r="J20" s="35"/>
      <c r="K20" s="35"/>
      <c r="L20" s="35"/>
      <c r="M20" s="35"/>
      <c r="N20" s="35"/>
      <c r="O20" s="35"/>
      <c r="P20" s="35"/>
      <c r="Q20" s="35"/>
    </row>
    <row r="21" spans="1:19" x14ac:dyDescent="0.2">
      <c r="A21" s="5"/>
      <c r="B21" s="8" t="s">
        <v>29</v>
      </c>
      <c r="C21" s="22" t="s">
        <v>50</v>
      </c>
      <c r="D21" s="123"/>
      <c r="E21" s="70"/>
      <c r="F21" s="70"/>
      <c r="G21" s="124"/>
      <c r="H21" s="35"/>
      <c r="I21" s="35"/>
      <c r="J21" s="35"/>
      <c r="K21" s="35"/>
      <c r="L21" s="35"/>
      <c r="M21" s="35"/>
      <c r="N21" s="35"/>
      <c r="O21" s="35"/>
      <c r="P21" s="35"/>
      <c r="Q21" s="35"/>
    </row>
    <row r="22" spans="1:19" x14ac:dyDescent="0.2">
      <c r="A22" s="5">
        <f>MAX($A$13:A21)+1</f>
        <v>5</v>
      </c>
      <c r="B22" s="17" t="s">
        <v>25</v>
      </c>
      <c r="C22" s="22"/>
      <c r="D22" s="123">
        <f>'II-H-4.1.1'!D23+'II-H-4.1.2'!D22+'II-H-4.1.3'!D23+'II-H-4.1.4'!D23+'II-H-4.1.5'!D22+'II-H-4.1.6'!D22+'II-H-4.1.7'!D22+'II-H-4.1.8'!D22</f>
        <v>1765752</v>
      </c>
      <c r="E22" s="70">
        <f>'II-H-4.1.1'!E23+'II-H-4.1.2'!E22+'II-H-4.1.3'!E23+'II-H-4.1.4'!E23+'II-H-4.1.5'!E22+'II-H-4.1.6'!E22+'II-H-4.1.7'!E22+'II-H-4.1.8'!E22</f>
        <v>17981387614.015133</v>
      </c>
      <c r="F22" s="70">
        <f>'II-H-4.1.1'!F23+'II-H-4.1.2'!F22+'II-H-4.1.3'!F23+'II-H-4.1.4'!F23+'II-H-4.1.5'!F22+'II-H-4.1.6'!F22+'II-H-4.1.7'!F22+'II-H-4.1.8'!F22</f>
        <v>72178818.212741196</v>
      </c>
      <c r="G22" s="124">
        <f>'II-H-4.1.1'!G23+'II-H-4.1.2'!G22+'II-H-4.1.3'!G23+'II-H-4.1.4'!G23+'II-H-4.1.5'!G22+'II-H-4.1.6'!G22+'II-H-4.1.7'!G22+'II-H-4.1.8'!G22</f>
        <v>72178315.462741196</v>
      </c>
      <c r="H22" s="35">
        <f>'II-H-4.1.1'!H23+'II-H-4.1.2'!H22+'II-H-4.1.3'!H23+'II-H-4.1.4'!H23+'II-H-4.1.5'!H22+'II-H-4.1.6'!H22+'II-H-4.1.7'!H22+'II-H-4.1.8'!H22</f>
        <v>5263.61481</v>
      </c>
      <c r="I22" s="35">
        <f>'II-H-4.1.1'!I23+'II-H-4.1.2'!I22+'II-H-4.1.3'!I23+'II-H-4.1.4'!I23+'II-H-4.1.5'!I22+'II-H-4.1.6'!I22+'II-H-4.1.7'!I22+'II-H-4.1.8'!I22</f>
        <v>12997.243359999999</v>
      </c>
      <c r="J22" s="35">
        <f>'II-H-4.1.1'!J23+'II-H-4.1.2'!J22+'II-H-4.1.3'!J23+'II-H-4.1.4'!J23+'II-H-4.1.5'!J22+'II-H-4.1.6'!J22+'II-H-4.1.7'!J22+'II-H-4.1.8'!J22</f>
        <v>318412.80345094099</v>
      </c>
      <c r="K22" s="35"/>
      <c r="L22" s="35">
        <f>SUM(H22:K22)</f>
        <v>336673.66162094101</v>
      </c>
      <c r="M22" s="35">
        <f>'II-H-4.1.1'!M23+'II-H-4.1.2'!M22+'II-H-4.1.3'!M23+'II-H-4.1.4'!L23+'II-H-4.1.5'!L22+'II-H-4.1.6'!L22+'II-H-4.1.7'!L22+'II-H-4.1.8'!L22</f>
        <v>20431.166411562972</v>
      </c>
      <c r="N22" s="35">
        <f>'II-H-4.1.1'!N23+'II-H-4.1.2'!N22+'II-H-4.1.3'!N23+'II-H-4.1.4'!M23+'II-H-4.1.5'!M22+'II-H-4.1.6'!M22+'II-H-4.1.7'!M22+'II-H-4.1.8'!M22</f>
        <v>258767.33091613528</v>
      </c>
      <c r="O22" s="35">
        <f>'II-H-4.1.1'!O23</f>
        <v>17238.876239999998</v>
      </c>
      <c r="P22" s="35">
        <f>'II-H-4.1.1'!P23</f>
        <v>27325.844239999999</v>
      </c>
      <c r="Q22" s="35">
        <f>SUM(L22:P22)</f>
        <v>660436.87942863931</v>
      </c>
      <c r="S22" s="137"/>
    </row>
    <row r="23" spans="1:19" x14ac:dyDescent="0.2">
      <c r="A23" s="5">
        <f>MAX($A$13:A22)+1</f>
        <v>6</v>
      </c>
      <c r="B23" s="17" t="s">
        <v>27</v>
      </c>
      <c r="C23" s="22"/>
      <c r="D23" s="123">
        <f>'II-H-4.1.1'!D24+'II-H-4.1.2'!D23+'II-H-4.1.3'!D24+'II-H-4.1.4'!D24+'II-H-4.1.5'!D23+'II-H-4.1.6'!D23+'II-H-4.1.7'!D23+'II-H-4.1.8'!D23</f>
        <v>48288</v>
      </c>
      <c r="E23" s="70">
        <f>'II-H-4.1.1'!E24+'II-H-4.1.2'!E23+'II-H-4.1.3'!E24+'II-H-4.1.4'!E24+'II-H-4.1.5'!E23+'II-H-4.1.6'!E23+'II-H-4.1.7'!E23+'II-H-4.1.8'!E23</f>
        <v>13888054520.194502</v>
      </c>
      <c r="F23" s="70">
        <f>'II-H-4.1.1'!F24+'II-H-4.1.2'!F23+'II-H-4.1.3'!F24+'II-H-4.1.4'!F24+'II-H-4.1.5'!F23+'II-H-4.1.6'!F23+'II-H-4.1.7'!F23+'II-H-4.1.8'!F23</f>
        <v>37268446.613996729</v>
      </c>
      <c r="G23" s="124">
        <f>'II-H-4.1.1'!G24+'II-H-4.1.2'!G23+'II-H-4.1.3'!G24+'II-H-4.1.4'!G24+'II-H-4.1.5'!G23+'II-H-4.1.6'!G23+'II-H-4.1.7'!G23+'II-H-4.1.8'!G23</f>
        <v>28541798.73244027</v>
      </c>
      <c r="H23" s="35">
        <f>'II-H-4.1.1'!H24+'II-H-4.1.2'!H23+'II-H-4.1.3'!H24+'II-H-4.1.4'!H24+'II-H-4.1.5'!H23+'II-H-4.1.6'!H23+'II-H-4.1.7'!H23+'II-H-4.1.8'!H23</f>
        <v>2147.8553700000002</v>
      </c>
      <c r="I23" s="35">
        <f>'II-H-4.1.1'!I24+'II-H-4.1.2'!I23+'II-H-4.1.3'!I24+'II-H-4.1.4'!I24+'II-H-4.1.5'!I23+'II-H-4.1.6'!I23+'II-H-4.1.7'!I23+'II-H-4.1.8'!I23</f>
        <v>4115.8968000000004</v>
      </c>
      <c r="J23" s="35">
        <f>'II-H-4.1.1'!J24+'II-H-4.1.2'!J23+'II-H-4.1.3'!J24+'II-H-4.1.4'!J24+'II-H-4.1.5'!J23+'II-H-4.1.6'!J23+'II-H-4.1.7'!J23+'II-H-4.1.8'!J23</f>
        <v>165272.11899338316</v>
      </c>
      <c r="K23" s="35"/>
      <c r="L23" s="35">
        <f>SUM(H23:K23)</f>
        <v>171535.87116338316</v>
      </c>
      <c r="M23" s="35">
        <f>'II-H-4.1.1'!M24+'II-H-4.1.2'!M23+'II-H-4.1.3'!M24+'II-H-4.1.4'!L24+'II-H-4.1.5'!L23+'II-H-4.1.6'!L23+'II-H-4.1.7'!L23+'II-H-4.1.8'!L23</f>
        <v>10579.228131134301</v>
      </c>
      <c r="N23" s="35">
        <f>'II-H-4.1.1'!N24+'II-H-4.1.2'!N23+'II-H-4.1.3'!N24+'II-H-4.1.4'!M24+'II-H-4.1.5'!M23+'II-H-4.1.6'!M23+'II-H-4.1.7'!M23+'II-H-4.1.8'!M23</f>
        <v>175281.56374610882</v>
      </c>
      <c r="O23" s="35">
        <f>'II-H-4.1.1'!O24</f>
        <v>13054.906420000001</v>
      </c>
      <c r="P23" s="35">
        <f>'II-H-4.1.1'!P24</f>
        <v>14509.28599</v>
      </c>
      <c r="Q23" s="35">
        <f>SUM(L23:P23)</f>
        <v>384960.85545062629</v>
      </c>
      <c r="S23" s="137"/>
    </row>
    <row r="24" spans="1:19" x14ac:dyDescent="0.2">
      <c r="A24" s="5">
        <f>MAX($A$13:A23)+1</f>
        <v>7</v>
      </c>
      <c r="B24" s="19" t="s">
        <v>28</v>
      </c>
      <c r="C24" s="23"/>
      <c r="D24" s="126">
        <f t="shared" ref="D24:P24" si="10">D22+D23</f>
        <v>1814040</v>
      </c>
      <c r="E24" s="127">
        <f t="shared" si="10"/>
        <v>31869442134.209633</v>
      </c>
      <c r="F24" s="127">
        <f t="shared" si="10"/>
        <v>109447264.82673793</v>
      </c>
      <c r="G24" s="128">
        <f t="shared" si="10"/>
        <v>100720114.19518146</v>
      </c>
      <c r="H24" s="36">
        <f t="shared" si="10"/>
        <v>7411.4701800000003</v>
      </c>
      <c r="I24" s="36">
        <f t="shared" si="10"/>
        <v>17113.140159999999</v>
      </c>
      <c r="J24" s="36">
        <f t="shared" si="10"/>
        <v>483684.92244432413</v>
      </c>
      <c r="K24" s="36"/>
      <c r="L24" s="36">
        <f t="shared" si="10"/>
        <v>508209.53278432414</v>
      </c>
      <c r="M24" s="36">
        <f t="shared" si="10"/>
        <v>31010.394542697271</v>
      </c>
      <c r="N24" s="36">
        <f t="shared" si="10"/>
        <v>434048.89466224413</v>
      </c>
      <c r="O24" s="36">
        <f t="shared" si="10"/>
        <v>30293.782659999997</v>
      </c>
      <c r="P24" s="36">
        <f t="shared" si="10"/>
        <v>41835.130229999995</v>
      </c>
      <c r="Q24" s="37">
        <f>Q22+Q23</f>
        <v>1045397.7348792655</v>
      </c>
      <c r="S24" s="137"/>
    </row>
    <row r="25" spans="1:19" x14ac:dyDescent="0.2">
      <c r="A25" s="5"/>
      <c r="B25" s="6"/>
      <c r="C25" s="22"/>
      <c r="D25" s="123"/>
      <c r="E25" s="70"/>
      <c r="F25" s="70"/>
      <c r="G25" s="124"/>
      <c r="H25" s="35"/>
      <c r="I25" s="35"/>
      <c r="J25" s="35"/>
      <c r="K25" s="35"/>
      <c r="L25" s="35"/>
      <c r="M25" s="35"/>
      <c r="N25" s="35"/>
      <c r="O25" s="35"/>
      <c r="P25" s="35"/>
      <c r="Q25" s="35"/>
    </row>
    <row r="26" spans="1:19" x14ac:dyDescent="0.2">
      <c r="A26" s="5"/>
      <c r="B26" s="8" t="s">
        <v>30</v>
      </c>
      <c r="C26" s="22" t="s">
        <v>51</v>
      </c>
      <c r="D26" s="123"/>
      <c r="E26" s="70"/>
      <c r="F26" s="70"/>
      <c r="G26" s="124"/>
      <c r="H26" s="35"/>
      <c r="I26" s="35"/>
      <c r="J26" s="35"/>
      <c r="K26" s="35"/>
      <c r="L26" s="35"/>
      <c r="M26" s="35"/>
      <c r="N26" s="35"/>
      <c r="O26" s="35"/>
      <c r="P26" s="35"/>
      <c r="Q26" s="35"/>
    </row>
    <row r="27" spans="1:19" x14ac:dyDescent="0.2">
      <c r="A27" s="5">
        <f>MAX($A$13:A26)+1</f>
        <v>8</v>
      </c>
      <c r="B27" s="17" t="s">
        <v>25</v>
      </c>
      <c r="C27" s="22"/>
      <c r="D27" s="123">
        <f>'II-H-4.1.1'!D28+'II-H-4.1.2'!D27+'II-H-4.1.3'!D28+'II-H-4.1.4'!D28+'II-H-4.1.5'!D27+'II-H-4.1.6'!D27+'II-H-4.1.7'!D27+'II-H-4.1.8'!D27</f>
        <v>4824</v>
      </c>
      <c r="E27" s="70">
        <f>'II-H-4.1.1'!E28+'II-H-4.1.2'!E27+'II-H-4.1.3'!E28+'II-H-4.1.4'!E28+'II-H-4.1.5'!E27+'II-H-4.1.6'!E27+'II-H-4.1.7'!E27+'II-H-4.1.8'!E27</f>
        <v>372681885.55876988</v>
      </c>
      <c r="F27" s="70">
        <f>'II-H-4.1.1'!F28+'II-H-4.1.2'!F27+'II-H-4.1.3'!F28+'II-H-4.1.4'!F28+'II-H-4.1.5'!F27+'II-H-4.1.6'!F27+'II-H-4.1.7'!F27+'II-H-4.1.8'!F27</f>
        <v>1289739.2197052585</v>
      </c>
      <c r="G27" s="124">
        <f>'II-H-4.1.1'!G28+'II-H-4.1.2'!G27+'II-H-4.1.3'!G28+'II-H-4.1.4'!G28+'II-H-4.1.5'!G27+'II-H-4.1.6'!G27+'II-H-4.1.7'!G27+'II-H-4.1.8'!G27</f>
        <v>1161347.1322801679</v>
      </c>
      <c r="H27" s="35">
        <f>'II-H-4.1.1'!H28+'II-H-4.1.2'!H27+'II-H-4.1.3'!H28+'II-H-4.1.4'!H28+'II-H-4.1.5'!H27+'II-H-4.1.6'!H27+'II-H-4.1.7'!H27+'II-H-4.1.8'!H27</f>
        <v>22.627939999999999</v>
      </c>
      <c r="I27" s="35">
        <f>'II-H-4.1.1'!I28+'II-H-4.1.2'!I27+'II-H-4.1.3'!I28+'II-H-4.1.4'!I28+'II-H-4.1.5'!I27+'II-H-4.1.6'!I27+'II-H-4.1.7'!I27+'II-H-4.1.8'!I27</f>
        <v>1373.9078400000001</v>
      </c>
      <c r="J27" s="35">
        <f>'II-H-4.1.1'!J28+'II-H-4.1.2'!J27+'II-H-4.1.3'!J28+'II-H-4.1.4'!J28+'II-H-4.1.5'!J27+'II-H-4.1.6'!J27+'II-H-4.1.7'!J27+'II-H-4.1.8'!J27</f>
        <v>2993.3221451513145</v>
      </c>
      <c r="K27" s="35"/>
      <c r="L27" s="35">
        <f>SUM(H27:K27)</f>
        <v>4389.8579251513147</v>
      </c>
      <c r="M27" s="35">
        <f>'II-H-4.1.1'!M28+'II-H-4.1.2'!M27+'II-H-4.1.3'!M28+'II-H-4.1.4'!L28+'II-H-4.1.5'!L27+'II-H-4.1.6'!L27+'II-H-4.1.7'!L27+'II-H-4.1.8'!L27</f>
        <v>235.63440611176776</v>
      </c>
      <c r="N27" s="35">
        <f>'II-H-4.1.1'!N28+'II-H-4.1.2'!N27+'II-H-4.1.3'!N28+'II-H-4.1.4'!M28+'II-H-4.1.5'!M27+'II-H-4.1.6'!M27+'II-H-4.1.7'!M27+'II-H-4.1.8'!M27</f>
        <v>4375.0188500477179</v>
      </c>
      <c r="O27" s="35">
        <f>'II-H-4.1.1'!O28</f>
        <v>300.48854999999998</v>
      </c>
      <c r="P27" s="35">
        <f>'II-H-4.1.1'!P28</f>
        <v>462.70432</v>
      </c>
      <c r="Q27" s="35">
        <f>SUM(L27:P27)</f>
        <v>9763.7040513108022</v>
      </c>
      <c r="S27" s="137"/>
    </row>
    <row r="28" spans="1:19" x14ac:dyDescent="0.2">
      <c r="A28" s="5">
        <f>MAX($A$13:A27)+1</f>
        <v>9</v>
      </c>
      <c r="B28" s="17" t="s">
        <v>27</v>
      </c>
      <c r="C28" s="22"/>
      <c r="D28" s="123">
        <f>'II-H-4.1.1'!D29+'II-H-4.1.2'!D28+'II-H-4.1.3'!D29+'II-H-4.1.4'!D29+'II-H-4.1.5'!D28+'II-H-4.1.6'!D28+'II-H-4.1.7'!D28+'II-H-4.1.8'!D28</f>
        <v>7740</v>
      </c>
      <c r="E28" s="70">
        <f>'II-H-4.1.1'!E29+'II-H-4.1.2'!E28+'II-H-4.1.3'!E29+'II-H-4.1.4'!E29+'II-H-4.1.5'!E28+'II-H-4.1.6'!E28+'II-H-4.1.7'!E28+'II-H-4.1.8'!E28</f>
        <v>4334854285.7790966</v>
      </c>
      <c r="F28" s="70">
        <f>'II-H-4.1.1'!F29+'II-H-4.1.2'!F28+'II-H-4.1.3'!F29+'II-H-4.1.4'!F29+'II-H-4.1.5'!F28+'II-H-4.1.6'!F28+'II-H-4.1.7'!F28+'II-H-4.1.8'!F28</f>
        <v>12750888.218206476</v>
      </c>
      <c r="G28" s="124">
        <f>'II-H-4.1.1'!G29+'II-H-4.1.2'!G28+'II-H-4.1.3'!G29+'II-H-4.1.4'!G29+'II-H-4.1.5'!G28+'II-H-4.1.6'!G28+'II-H-4.1.7'!G28+'II-H-4.1.8'!G28</f>
        <v>7604664.3142424691</v>
      </c>
      <c r="H28" s="35">
        <f>'II-H-4.1.1'!H29+'II-H-4.1.2'!H28+'II-H-4.1.3'!H29+'II-H-4.1.4'!H29+'II-H-4.1.5'!H28+'II-H-4.1.6'!H28+'II-H-4.1.7'!H28+'II-H-4.1.8'!H28</f>
        <v>437.59142000000003</v>
      </c>
      <c r="I28" s="35">
        <f>'II-H-4.1.1'!I29+'II-H-4.1.2'!I28+'II-H-4.1.3'!I29+'II-H-4.1.4'!I29+'II-H-4.1.5'!I28+'II-H-4.1.6'!I28+'II-H-4.1.7'!I28+'II-H-4.1.8'!I28</f>
        <v>1509.8343300000001</v>
      </c>
      <c r="J28" s="35">
        <f>'II-H-4.1.1'!J29+'II-H-4.1.2'!J28+'II-H-4.1.3'!J29+'II-H-4.1.4'!J29+'II-H-4.1.5'!J28+'II-H-4.1.6'!J28+'II-H-4.1.7'!J28+'II-H-4.1.8'!J28</f>
        <v>29634.422958171748</v>
      </c>
      <c r="K28" s="35"/>
      <c r="L28" s="35">
        <f>SUM(H28:K28)</f>
        <v>31581.848708171747</v>
      </c>
      <c r="M28" s="35">
        <f>'II-H-4.1.1'!M29+'II-H-4.1.2'!M28+'II-H-4.1.3'!M29+'II-H-4.1.4'!L29+'II-H-4.1.5'!L28+'II-H-4.1.6'!L28+'II-H-4.1.7'!L28+'II-H-4.1.8'!L28</f>
        <v>2365.1024904529295</v>
      </c>
      <c r="N28" s="35">
        <f>'II-H-4.1.1'!N29+'II-H-4.1.2'!N28+'II-H-4.1.3'!N29+'II-H-4.1.4'!M29+'II-H-4.1.5'!M28+'II-H-4.1.6'!M28+'II-H-4.1.7'!M28+'II-H-4.1.8'!M28</f>
        <v>40204.315179041099</v>
      </c>
      <c r="O28" s="35">
        <f>'II-H-4.1.1'!O29</f>
        <v>3352.9050999999999</v>
      </c>
      <c r="P28" s="35">
        <f>'II-H-4.1.1'!P29</f>
        <v>4313.9178300000003</v>
      </c>
      <c r="Q28" s="35">
        <f>SUM(L28:P28)</f>
        <v>81818.089307665781</v>
      </c>
      <c r="S28" s="137"/>
    </row>
    <row r="29" spans="1:19" x14ac:dyDescent="0.2">
      <c r="A29" s="5">
        <f>MAX($A$13:A28)+1</f>
        <v>10</v>
      </c>
      <c r="B29" s="19" t="s">
        <v>28</v>
      </c>
      <c r="C29" s="23"/>
      <c r="D29" s="126">
        <f t="shared" ref="D29:P29" si="11">D27+D28</f>
        <v>12564</v>
      </c>
      <c r="E29" s="127">
        <f>E27+E28</f>
        <v>4707536171.3378668</v>
      </c>
      <c r="F29" s="127">
        <f t="shared" si="11"/>
        <v>14040627.437911734</v>
      </c>
      <c r="G29" s="128">
        <f t="shared" si="11"/>
        <v>8766011.4465226363</v>
      </c>
      <c r="H29" s="36">
        <f t="shared" si="11"/>
        <v>460.21936000000005</v>
      </c>
      <c r="I29" s="36">
        <f t="shared" si="11"/>
        <v>2883.7421700000004</v>
      </c>
      <c r="J29" s="36">
        <f t="shared" si="11"/>
        <v>32627.745103323061</v>
      </c>
      <c r="K29" s="36"/>
      <c r="L29" s="36">
        <f t="shared" si="11"/>
        <v>35971.706633323061</v>
      </c>
      <c r="M29" s="36">
        <f t="shared" si="11"/>
        <v>2600.7368965646974</v>
      </c>
      <c r="N29" s="36">
        <f t="shared" si="11"/>
        <v>44579.334029088815</v>
      </c>
      <c r="O29" s="36">
        <f t="shared" si="11"/>
        <v>3653.39365</v>
      </c>
      <c r="P29" s="36">
        <f t="shared" si="11"/>
        <v>4776.6221500000001</v>
      </c>
      <c r="Q29" s="37">
        <f>Q27+Q28</f>
        <v>91581.793358976589</v>
      </c>
      <c r="S29" s="137"/>
    </row>
    <row r="30" spans="1:19" x14ac:dyDescent="0.2">
      <c r="A30" s="5"/>
      <c r="B30" s="17"/>
      <c r="C30" s="22"/>
      <c r="D30" s="123"/>
      <c r="E30" s="70"/>
      <c r="F30" s="70"/>
      <c r="G30" s="124"/>
      <c r="H30" s="35"/>
      <c r="I30" s="35"/>
      <c r="J30" s="35"/>
      <c r="K30" s="35"/>
      <c r="L30" s="35"/>
      <c r="M30" s="35"/>
      <c r="N30" s="35"/>
      <c r="O30" s="35"/>
      <c r="P30" s="35"/>
      <c r="Q30" s="35"/>
    </row>
    <row r="31" spans="1:19" x14ac:dyDescent="0.2">
      <c r="A31" s="5"/>
      <c r="B31" s="6"/>
      <c r="D31" s="129"/>
      <c r="E31" s="148"/>
      <c r="F31" s="148"/>
      <c r="G31" s="131"/>
      <c r="H31" s="35"/>
      <c r="I31" s="35"/>
      <c r="J31" s="35"/>
      <c r="K31" s="35"/>
      <c r="L31" s="35"/>
      <c r="M31" s="35"/>
      <c r="N31" s="35"/>
      <c r="O31" s="35"/>
      <c r="P31" s="35"/>
      <c r="Q31" s="35"/>
    </row>
    <row r="32" spans="1:19" x14ac:dyDescent="0.2">
      <c r="A32" s="5"/>
      <c r="B32" s="8" t="s">
        <v>32</v>
      </c>
      <c r="C32" s="22" t="s">
        <v>52</v>
      </c>
      <c r="D32" s="123"/>
      <c r="E32" s="70"/>
      <c r="F32" s="70"/>
      <c r="G32" s="124"/>
      <c r="H32" s="35"/>
      <c r="I32" s="35"/>
      <c r="J32" s="35"/>
      <c r="K32" s="35"/>
      <c r="L32" s="35"/>
      <c r="M32" s="35"/>
      <c r="N32" s="35"/>
      <c r="O32" s="35"/>
      <c r="P32" s="35"/>
      <c r="Q32" s="35"/>
    </row>
    <row r="33" spans="1:20" x14ac:dyDescent="0.2">
      <c r="A33" s="5">
        <f>MAX($A$13:A32)+1</f>
        <v>11</v>
      </c>
      <c r="B33" s="17" t="s">
        <v>27</v>
      </c>
      <c r="C33" s="22"/>
      <c r="D33" s="123">
        <f>'II-H-4.1.1'!D34+'II-H-4.1.2'!D33+'II-H-4.1.3'!D34+'II-H-4.1.4'!D34+'II-H-4.1.5'!D33+'II-H-4.1.6'!D33+'II-H-4.1.7'!D33+'II-H-4.1.8'!D33</f>
        <v>2796</v>
      </c>
      <c r="E33" s="70">
        <f>'II-H-4.1.1'!E34+'II-H-4.1.2'!E33+'II-H-4.1.3'!E34+'II-H-4.1.4'!E34+'II-H-4.1.5'!E33+'II-H-4.1.6'!E33+'II-H-4.1.7'!E33+'II-H-4.1.8'!E33</f>
        <v>30794230911.999996</v>
      </c>
      <c r="F33" s="70">
        <f>'II-H-4.1.1'!F34+'II-H-4.1.2'!F33+'II-H-4.1.3'!F34+'II-H-4.1.4'!F34+'II-H-4.1.5'!F33+'II-H-4.1.6'!F33+'II-H-4.1.7'!F33+'II-H-4.1.8'!F33</f>
        <v>37274574.700000003</v>
      </c>
      <c r="G33" s="124">
        <f>'II-H-4.1.1'!G34+'II-H-4.1.2'!G33+'II-H-4.1.3'!G34+'II-H-4.1.4'!G34+'II-H-4.1.5'!G33+'II-H-4.1.6'!G33+'II-H-4.1.7'!G33+'II-H-4.1.8'!G33</f>
        <v>37274574.700000003</v>
      </c>
      <c r="H33" s="35">
        <f>'II-H-4.1.1'!H34+'II-H-4.1.2'!H33+'II-H-4.1.3'!H34+'II-H-4.1.4'!H34+'II-H-4.1.5'!H33+'II-H-4.1.6'!H33+'II-H-4.1.7'!H33+'II-H-4.1.8'!H33</f>
        <v>577.25766999999996</v>
      </c>
      <c r="I33" s="35">
        <f>'II-H-4.1.1'!I34+'II-H-4.1.2'!I33+'II-H-4.1.3'!I34+'II-H-4.1.4'!I34+'II-H-4.1.5'!I33+'II-H-4.1.6'!I33+'II-H-4.1.7'!I33+'II-H-4.1.8'!I33</f>
        <v>3448.61546</v>
      </c>
      <c r="J33" s="35">
        <f>'II-H-4.1.1'!J34+'II-H-4.1.2'!J33+'II-H-4.1.3'!J34+'II-H-4.1.4'!J34+'II-H-4.1.5'!J33+'II-H-4.1.6'!J33+'II-H-4.1.7'!J33+'II-H-4.1.8'!J33</f>
        <v>21913.231153099998</v>
      </c>
      <c r="K33" s="35"/>
      <c r="L33" s="35">
        <f>SUM(H33:K33)</f>
        <v>25939.104283099998</v>
      </c>
      <c r="M33" s="35">
        <f>'II-H-4.1.1'!M34+'II-H-4.1.2'!M33+'II-H-4.1.3'!M34+'II-H-4.1.4'!L34+'II-H-4.1.5'!L33+'II-H-4.1.6'!L33+'II-H-4.1.7'!L33+'II-H-4.1.8'!L33</f>
        <v>226.64334914399998</v>
      </c>
      <c r="N33" s="35">
        <f>'II-H-4.1.1'!N34+'II-H-4.1.2'!N33+'II-H-4.1.3'!N34+'II-H-4.1.4'!M34+'II-H-4.1.5'!M33+'II-H-4.1.6'!M33+'II-H-4.1.7'!M33+'II-H-4.1.8'!M33</f>
        <v>127727.00736965198</v>
      </c>
      <c r="O33" s="35">
        <f>'II-H-4.1.1'!O34</f>
        <v>-25.8994</v>
      </c>
      <c r="P33" s="35">
        <f>'II-H-4.1.1'!P34</f>
        <v>0</v>
      </c>
      <c r="Q33" s="35">
        <f>SUM(L33:P33)</f>
        <v>153866.85560189598</v>
      </c>
      <c r="S33" s="137"/>
    </row>
    <row r="34" spans="1:20" x14ac:dyDescent="0.2">
      <c r="A34" s="5"/>
      <c r="B34" s="6"/>
      <c r="D34" s="129"/>
      <c r="E34" s="148"/>
      <c r="F34" s="148"/>
      <c r="G34" s="131"/>
      <c r="H34" s="35"/>
      <c r="I34" s="35"/>
      <c r="J34" s="35"/>
      <c r="K34" s="35"/>
      <c r="L34" s="35"/>
      <c r="M34" s="35"/>
      <c r="N34" s="35"/>
      <c r="O34" s="35"/>
      <c r="P34" s="35"/>
      <c r="Q34" s="35"/>
    </row>
    <row r="35" spans="1:20" x14ac:dyDescent="0.2">
      <c r="A35" s="5"/>
      <c r="B35" s="8" t="s">
        <v>34</v>
      </c>
      <c r="C35" s="22" t="s">
        <v>53</v>
      </c>
      <c r="D35" s="123"/>
      <c r="E35" s="70"/>
      <c r="F35" s="70"/>
      <c r="G35" s="124"/>
      <c r="H35" s="35"/>
      <c r="I35" s="35"/>
      <c r="J35" s="35"/>
      <c r="K35" s="35"/>
      <c r="L35" s="35"/>
      <c r="M35" s="35"/>
      <c r="N35" s="35"/>
      <c r="O35" s="35"/>
      <c r="P35" s="35"/>
      <c r="Q35" s="35"/>
    </row>
    <row r="36" spans="1:20" x14ac:dyDescent="0.2">
      <c r="A36" s="5">
        <f>MAX($A$13:A35)+1</f>
        <v>12</v>
      </c>
      <c r="B36" s="17" t="s">
        <v>35</v>
      </c>
      <c r="C36" s="22"/>
      <c r="D36" s="123">
        <f>'II-H-4.1.1'!D37+'II-H-4.1.2'!D36+'II-H-4.1.3'!D37+'II-H-4.1.4'!D37+'II-H-4.1.5'!D36+'II-H-4.1.6'!D36+'II-H-4.1.7'!D36+'II-H-4.1.8'!D36</f>
        <v>127920</v>
      </c>
      <c r="E36" s="70">
        <f>'II-H-4.1.1'!E37+'II-H-4.1.2'!E36+'II-H-4.1.3'!E37+'II-H-4.1.4'!E37+'II-H-4.1.5'!E36+'II-H-4.1.6'!E36+'II-H-4.1.7'!E36+'II-H-4.1.8'!E36</f>
        <v>43633528</v>
      </c>
      <c r="F36" s="70">
        <f>'II-H-4.1.1'!F37+'II-H-4.1.2'!F36+'II-H-4.1.3'!F37+'II-H-4.1.4'!F37+'II-H-4.1.5'!F36+'II-H-4.1.6'!F36+'II-H-4.1.7'!F36+'II-H-4.1.8'!F36</f>
        <v>0</v>
      </c>
      <c r="G36" s="124">
        <f>'II-H-4.1.1'!G37+'II-H-4.1.2'!G36+'II-H-4.1.3'!G37+'II-H-4.1.4'!G37+'II-H-4.1.5'!G36+'II-H-4.1.6'!G36+'II-H-4.1.7'!G36+'II-H-4.1.8'!G36</f>
        <v>0</v>
      </c>
      <c r="H36" s="35"/>
      <c r="I36" s="35">
        <f>'II-H-4.1.1'!I37+'II-H-4.1.2'!I36+'II-H-4.1.3'!I37+'II-H-4.1.4'!I37+'II-H-4.1.5'!I36+'II-H-4.1.6'!I36+'II-H-4.1.7'!I36+'II-H-4.1.8'!I36</f>
        <v>0</v>
      </c>
      <c r="J36" s="35">
        <f>'II-H-4.1.1'!J37+'II-H-4.1.2'!J36+'II-H-4.1.3'!J37+'II-H-4.1.4'!J37+'II-H-4.1.5'!J36+'II-H-4.1.6'!J36+'II-H-4.1.7'!J36+'II-H-4.1.8'!J36</f>
        <v>0</v>
      </c>
      <c r="K36" s="35">
        <f>'[1]Monthly Rev Rate Copy'!$E$259*12/1000</f>
        <v>2417.0787600000003</v>
      </c>
      <c r="L36" s="35">
        <f>SUM(H36:K36)</f>
        <v>2417.0787600000003</v>
      </c>
      <c r="M36" s="35">
        <f>'II-H-4.1.1'!M37+'II-H-4.1.2'!N36+'II-H-4.1.3'!M37+'II-H-4.1.4'!L37+'II-H-4.1.5'!L36+'II-H-4.1.6'!L36+'II-H-4.1.7'!L36+'II-H-4.1.8'!L36</f>
        <v>1523.6308170520001</v>
      </c>
      <c r="N36" s="35">
        <f>'II-H-4.1.1'!N37+'II-H-4.1.2'!N36+'II-H-4.1.3'!N37+'II-H-4.1.4'!M37+'II-H-4.1.5'!M36+'II-H-4.1.6'!M36+'II-H-4.1.7'!M36+'II-H-4.1.8'!M36</f>
        <v>0</v>
      </c>
      <c r="O36" s="35">
        <f>'II-H-4.1.1'!O37</f>
        <v>0</v>
      </c>
      <c r="P36" s="35">
        <f>'II-H-4.1.1'!P37</f>
        <v>91.615740000000002</v>
      </c>
      <c r="Q36" s="35">
        <f>SUM(L36:P36)</f>
        <v>4032.3253170520006</v>
      </c>
      <c r="S36" s="137"/>
    </row>
    <row r="37" spans="1:20" x14ac:dyDescent="0.2">
      <c r="A37" s="5"/>
      <c r="B37" s="6"/>
      <c r="D37" s="129"/>
      <c r="E37" s="148"/>
      <c r="F37" s="148"/>
      <c r="G37" s="131"/>
      <c r="H37" s="35"/>
      <c r="I37" s="35"/>
      <c r="J37" s="35"/>
      <c r="K37" s="35"/>
      <c r="L37" s="35"/>
      <c r="M37" s="35"/>
      <c r="N37" s="35"/>
      <c r="O37" s="35"/>
      <c r="P37" s="35"/>
      <c r="Q37" s="35"/>
    </row>
    <row r="38" spans="1:20" x14ac:dyDescent="0.2">
      <c r="A38" s="5"/>
      <c r="B38" s="8" t="s">
        <v>36</v>
      </c>
      <c r="C38" s="22" t="s">
        <v>54</v>
      </c>
      <c r="D38" s="123"/>
      <c r="E38" s="70"/>
      <c r="F38" s="70"/>
      <c r="G38" s="124"/>
      <c r="H38" s="35"/>
      <c r="I38" s="35"/>
      <c r="J38" s="35"/>
      <c r="K38" s="35"/>
      <c r="L38" s="35"/>
      <c r="M38" s="35"/>
      <c r="N38" s="35"/>
      <c r="O38" s="35"/>
      <c r="P38" s="35"/>
      <c r="Q38" s="35"/>
    </row>
    <row r="39" spans="1:20" x14ac:dyDescent="0.2">
      <c r="A39" s="5">
        <f>MAX($A$13:A38)+1</f>
        <v>13</v>
      </c>
      <c r="B39" s="17" t="s">
        <v>35</v>
      </c>
      <c r="D39" s="123">
        <f>'II-H-4.1.1'!D40+'II-H-4.1.2'!D39+'II-H-4.1.3'!D40+'II-H-4.1.4'!D40+'II-H-4.1.5'!D39+'II-H-4.1.6'!D39+'II-H-4.1.7'!D39+'II-H-4.1.8'!D39</f>
        <v>67848</v>
      </c>
      <c r="E39" s="70">
        <f>'II-H-4.1.1'!E40+'II-H-4.1.2'!E39+'II-H-4.1.3'!E40+'II-H-4.1.4'!E40+'II-H-4.1.5'!E39+'II-H-4.1.6'!E39+'II-H-4.1.7'!E39+'II-H-4.1.8'!E39</f>
        <v>180029762</v>
      </c>
      <c r="F39" s="70">
        <f>'II-H-4.1.1'!F40+'II-H-4.1.2'!F39+'II-H-4.1.3'!F40+'II-H-4.1.4'!F40+'II-H-4.1.5'!F39+'II-H-4.1.6'!F39+'II-H-4.1.7'!F39+'II-H-4.1.8'!F39</f>
        <v>0</v>
      </c>
      <c r="G39" s="124">
        <f>'II-H-4.1.1'!G40+'II-H-4.1.2'!G39+'II-H-4.1.3'!G40+'II-H-4.1.4'!G40+'II-H-4.1.5'!G39+'II-H-4.1.6'!G39+'II-H-4.1.7'!G39+'II-H-4.1.8'!G39</f>
        <v>0</v>
      </c>
      <c r="H39" s="35"/>
      <c r="I39" s="35">
        <f>'II-H-4.1.1'!I40+'II-H-4.1.2'!I39+'II-H-4.1.3'!I40+'II-H-4.1.4'!I40+'II-H-4.1.5'!I39+'II-H-4.1.6'!I39+'II-H-4.1.7'!I39+'II-H-4.1.8'!I39</f>
        <v>0</v>
      </c>
      <c r="J39" s="35">
        <f>'II-H-4.1.1'!J40+'II-H-4.1.2'!J39+'II-H-4.1.3'!J40+'II-H-4.1.4'!J40+'II-H-4.1.5'!J39+'II-H-4.1.6'!J39+'II-H-4.1.7'!J39+'II-H-4.1.8'!J39</f>
        <v>0</v>
      </c>
      <c r="K39" s="35">
        <f>'[1]Monthly Rev Rate Copy'!$E$260*12/1000</f>
        <v>56084.093159999997</v>
      </c>
      <c r="L39" s="35">
        <f>SUM(H39:K39)</f>
        <v>56084.093159999997</v>
      </c>
      <c r="M39" s="35">
        <f>'II-H-4.1.1'!M40+'II-H-4.1.2'!N39+'II-H-4.1.3'!M40+'II-H-4.1.4'!L40+'II-H-4.1.5'!L39+'II-H-4.1.6'!L39+'II-H-4.1.7'!M39+'II-H-4.1.8'!M39</f>
        <v>6424.3048192439992</v>
      </c>
      <c r="N39" s="35">
        <f>'II-H-4.1.1'!N40+'II-H-4.1.2'!N39+'II-H-4.1.3'!N40+'II-H-4.1.4'!M40+'II-H-4.1.5'!M39+'II-H-4.1.6'!M39+'II-H-4.1.7'!M39+'II-H-4.1.8'!M39</f>
        <v>0</v>
      </c>
      <c r="O39" s="35">
        <f>'II-H-4.1.1'!O40</f>
        <v>0</v>
      </c>
      <c r="P39" s="35">
        <f>'II-H-4.1.1'!P40</f>
        <v>376.31698000000006</v>
      </c>
      <c r="Q39" s="35">
        <f>SUM(L39:P39)</f>
        <v>62884.714959243996</v>
      </c>
      <c r="S39" s="137"/>
    </row>
    <row r="40" spans="1:20" x14ac:dyDescent="0.2">
      <c r="A40" s="5"/>
      <c r="B40" s="6"/>
      <c r="C40" s="6"/>
      <c r="D40" s="100"/>
      <c r="E40" s="3"/>
      <c r="F40" s="3"/>
      <c r="G40" s="125"/>
      <c r="H40" s="35"/>
      <c r="I40" s="35"/>
      <c r="J40" s="35"/>
      <c r="K40" s="35"/>
      <c r="L40" s="35"/>
      <c r="M40" s="35"/>
      <c r="N40" s="35"/>
      <c r="O40" s="35"/>
      <c r="P40" s="35"/>
      <c r="Q40" s="35"/>
    </row>
    <row r="41" spans="1:20" ht="13.5" thickBot="1" x14ac:dyDescent="0.25">
      <c r="A41" s="5">
        <f>MAX($A$13:A40)+1</f>
        <v>14</v>
      </c>
      <c r="B41" s="16" t="s">
        <v>55</v>
      </c>
      <c r="C41" s="10"/>
      <c r="D41" s="151"/>
      <c r="E41" s="149"/>
      <c r="F41" s="149"/>
      <c r="G41" s="153"/>
      <c r="H41" s="38">
        <f t="shared" ref="H41:Q41" si="12">H14+H19+H24+H29+H33+H36+H39</f>
        <v>79847.611091628816</v>
      </c>
      <c r="I41" s="38">
        <f t="shared" si="12"/>
        <v>88765.117849999995</v>
      </c>
      <c r="J41" s="38">
        <f t="shared" si="12"/>
        <v>1198135.2151467972</v>
      </c>
      <c r="K41" s="38">
        <f>K14+K19+K24+K29+K33+K36+K39</f>
        <v>58501.171919999993</v>
      </c>
      <c r="L41" s="38">
        <f t="shared" si="12"/>
        <v>1425249.1160084258</v>
      </c>
      <c r="M41" s="38">
        <f t="shared" si="12"/>
        <v>100911.76587508389</v>
      </c>
      <c r="N41" s="38">
        <f t="shared" si="12"/>
        <v>1148461.6196678802</v>
      </c>
      <c r="O41" s="38">
        <f t="shared" si="12"/>
        <v>66778.524020000012</v>
      </c>
      <c r="P41" s="38">
        <f t="shared" si="12"/>
        <v>110688.75997999997</v>
      </c>
      <c r="Q41" s="39">
        <f t="shared" si="12"/>
        <v>2852089.7855513901</v>
      </c>
      <c r="S41" s="137"/>
      <c r="T41" s="137"/>
    </row>
    <row r="42" spans="1:20" ht="13.5" thickTop="1" x14ac:dyDescent="0.2">
      <c r="A42" s="6"/>
      <c r="B42" s="6"/>
      <c r="C42" s="6"/>
      <c r="D42" s="6"/>
      <c r="E42" s="6"/>
      <c r="F42" s="6"/>
      <c r="G42" s="6"/>
      <c r="H42" s="6"/>
      <c r="I42" s="6"/>
      <c r="J42" s="6"/>
      <c r="K42" s="6"/>
      <c r="L42" s="6"/>
      <c r="M42" s="6"/>
      <c r="N42" s="6"/>
      <c r="O42" s="6"/>
      <c r="P42" s="6"/>
      <c r="Q42" s="6"/>
    </row>
    <row r="44" spans="1:20" x14ac:dyDescent="0.2">
      <c r="L44" s="137"/>
    </row>
  </sheetData>
  <mergeCells count="1">
    <mergeCell ref="D9:G9"/>
  </mergeCells>
  <hyperlinks>
    <hyperlink ref="D2" location="INDEX!A1" display="Index" xr:uid="{48BF454C-E234-49E8-8F95-6644D3BB81C6}"/>
  </hyperlinks>
  <pageMargins left="0.7" right="0.7" top="0.75" bottom="0.75" header="0.3" footer="0.3"/>
  <pageSetup scale="49" orientation="landscape" r:id="rId1"/>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50"/>
  <dimension ref="A1:E9"/>
  <sheetViews>
    <sheetView view="pageBreakPreview" zoomScale="60" zoomScaleNormal="100" workbookViewId="0">
      <selection activeCell="H34" sqref="H34"/>
    </sheetView>
  </sheetViews>
  <sheetFormatPr defaultColWidth="14.42578125" defaultRowHeight="11.25" x14ac:dyDescent="0.2"/>
  <cols>
    <col min="1" max="1" width="4.7109375" style="6" customWidth="1"/>
    <col min="2" max="2" width="36.7109375" style="6" customWidth="1"/>
    <col min="3" max="3" width="29.5703125" style="6" customWidth="1"/>
    <col min="4" max="16384" width="14.42578125" style="6"/>
  </cols>
  <sheetData>
    <row r="1" spans="1:5" x14ac:dyDescent="0.2">
      <c r="A1" s="1"/>
    </row>
    <row r="2" spans="1:5" x14ac:dyDescent="0.2">
      <c r="A2" s="1"/>
      <c r="B2" s="212" t="s">
        <v>0</v>
      </c>
      <c r="C2" s="213"/>
      <c r="D2" s="160" t="s">
        <v>1</v>
      </c>
      <c r="E2" s="9" t="str">
        <f ca="1">CONCATENATE("Schedule"," ",RIGHT(CELL("filename",$A$1),LEN(CELL("filename",$A$1))-FIND("]",CELL("filename",$A$1))))</f>
        <v>Schedule II-H-4.2</v>
      </c>
    </row>
    <row r="3" spans="1:5" x14ac:dyDescent="0.2">
      <c r="B3" s="212" t="s">
        <v>3</v>
      </c>
      <c r="C3" s="213"/>
      <c r="E3" s="184" t="s">
        <v>4</v>
      </c>
    </row>
    <row r="4" spans="1:5" x14ac:dyDescent="0.2">
      <c r="B4" s="212" t="s">
        <v>610</v>
      </c>
      <c r="C4" s="213"/>
    </row>
    <row r="5" spans="1:5" x14ac:dyDescent="0.2">
      <c r="B5" s="214" t="s">
        <v>6</v>
      </c>
      <c r="C5" s="213"/>
    </row>
    <row r="6" spans="1:5" x14ac:dyDescent="0.2">
      <c r="B6" s="162" t="s">
        <v>7</v>
      </c>
      <c r="C6" s="213"/>
    </row>
    <row r="7" spans="1:5" x14ac:dyDescent="0.2">
      <c r="B7" s="214" t="s">
        <v>104</v>
      </c>
      <c r="C7" s="213"/>
    </row>
    <row r="9" spans="1:5" ht="22.5" x14ac:dyDescent="0.2">
      <c r="A9" s="2" t="s">
        <v>181</v>
      </c>
    </row>
  </sheetData>
  <hyperlinks>
    <hyperlink ref="D2" location="INDEX!A1" display="Index" xr:uid="{AE19D54A-A1D2-4185-A78A-C4409722DA83}"/>
  </hyperlinks>
  <pageMargins left="0.7" right="0.7" top="0.75" bottom="0.75" header="0.3" footer="0.3"/>
  <pageSetup scale="92" orientation="portrait" r:id="rId1"/>
  <customProperties>
    <customPr name="_pios_id" r:id="rId2"/>
  </customProperties>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51"/>
  <dimension ref="A1:F40"/>
  <sheetViews>
    <sheetView view="pageBreakPreview" zoomScale="60" zoomScaleNormal="100" workbookViewId="0">
      <selection activeCell="G19" sqref="G19"/>
    </sheetView>
  </sheetViews>
  <sheetFormatPr defaultColWidth="14.42578125" defaultRowHeight="11.25" x14ac:dyDescent="0.2"/>
  <cols>
    <col min="1" max="1" width="4.7109375" style="6" customWidth="1"/>
    <col min="2" max="2" width="36.7109375" style="6" customWidth="1"/>
    <col min="3" max="16384" width="14.42578125" style="6"/>
  </cols>
  <sheetData>
    <row r="1" spans="1:6" x14ac:dyDescent="0.2">
      <c r="A1" s="1"/>
    </row>
    <row r="2" spans="1:6" x14ac:dyDescent="0.2">
      <c r="B2" s="159" t="s">
        <v>0</v>
      </c>
      <c r="C2" s="160" t="s">
        <v>1</v>
      </c>
      <c r="D2" s="185"/>
      <c r="F2" s="9" t="str">
        <f ca="1">CONCATENATE("Schedule"," ",RIGHT(CELL("filename",$A$1),LEN(CELL("filename",$A$1))-FIND("]",CELL("filename",$A$1))))</f>
        <v>Schedule II-H-5</v>
      </c>
    </row>
    <row r="3" spans="1:6" x14ac:dyDescent="0.2">
      <c r="B3" s="161" t="s">
        <v>3</v>
      </c>
      <c r="F3" s="184" t="s">
        <v>4</v>
      </c>
    </row>
    <row r="4" spans="1:6" x14ac:dyDescent="0.2">
      <c r="B4" s="161" t="s">
        <v>611</v>
      </c>
    </row>
    <row r="5" spans="1:6" x14ac:dyDescent="0.2">
      <c r="B5" s="162" t="s">
        <v>6</v>
      </c>
    </row>
    <row r="6" spans="1:6" x14ac:dyDescent="0.2">
      <c r="B6" s="162" t="s">
        <v>7</v>
      </c>
    </row>
    <row r="7" spans="1:6" x14ac:dyDescent="0.2">
      <c r="B7" s="163" t="s">
        <v>104</v>
      </c>
    </row>
    <row r="9" spans="1:6" x14ac:dyDescent="0.2">
      <c r="B9" s="6" t="s">
        <v>612</v>
      </c>
    </row>
    <row r="10" spans="1:6" x14ac:dyDescent="0.2">
      <c r="B10" s="6" t="s">
        <v>613</v>
      </c>
    </row>
    <row r="11" spans="1:6" x14ac:dyDescent="0.2">
      <c r="B11" s="6" t="s">
        <v>614</v>
      </c>
    </row>
    <row r="12" spans="1:6" x14ac:dyDescent="0.2">
      <c r="B12" s="6" t="s">
        <v>615</v>
      </c>
    </row>
    <row r="13" spans="1:6" x14ac:dyDescent="0.2">
      <c r="B13" s="6" t="s">
        <v>616</v>
      </c>
    </row>
    <row r="14" spans="1:6" x14ac:dyDescent="0.2">
      <c r="B14" s="6" t="s">
        <v>617</v>
      </c>
    </row>
    <row r="16" spans="1:6" x14ac:dyDescent="0.2">
      <c r="B16" s="82" t="s">
        <v>618</v>
      </c>
      <c r="C16" s="82" t="s">
        <v>619</v>
      </c>
      <c r="D16" s="82" t="s">
        <v>620</v>
      </c>
    </row>
    <row r="17" spans="2:4" x14ac:dyDescent="0.2">
      <c r="B17" s="6" t="s">
        <v>621</v>
      </c>
      <c r="C17" s="6" t="s">
        <v>622</v>
      </c>
      <c r="D17" s="6" t="s">
        <v>623</v>
      </c>
    </row>
    <row r="18" spans="2:4" x14ac:dyDescent="0.2">
      <c r="B18" s="6" t="s">
        <v>624</v>
      </c>
      <c r="C18" s="6" t="s">
        <v>625</v>
      </c>
      <c r="D18" s="6" t="s">
        <v>626</v>
      </c>
    </row>
    <row r="19" spans="2:4" x14ac:dyDescent="0.2">
      <c r="B19" s="6" t="s">
        <v>627</v>
      </c>
      <c r="C19" s="6" t="s">
        <v>628</v>
      </c>
      <c r="D19" s="6" t="s">
        <v>629</v>
      </c>
    </row>
    <row r="21" spans="2:4" x14ac:dyDescent="0.2">
      <c r="B21" s="6" t="s">
        <v>630</v>
      </c>
    </row>
    <row r="22" spans="2:4" x14ac:dyDescent="0.2">
      <c r="B22" s="6" t="s">
        <v>631</v>
      </c>
    </row>
    <row r="23" spans="2:4" x14ac:dyDescent="0.2">
      <c r="B23" s="6" t="s">
        <v>632</v>
      </c>
    </row>
    <row r="24" spans="2:4" x14ac:dyDescent="0.2">
      <c r="B24" s="6" t="s">
        <v>633</v>
      </c>
    </row>
    <row r="25" spans="2:4" x14ac:dyDescent="0.2">
      <c r="B25" s="6" t="s">
        <v>634</v>
      </c>
    </row>
    <row r="26" spans="2:4" x14ac:dyDescent="0.2">
      <c r="B26" s="6" t="s">
        <v>635</v>
      </c>
    </row>
    <row r="27" spans="2:4" x14ac:dyDescent="0.2">
      <c r="B27" s="6" t="s">
        <v>636</v>
      </c>
    </row>
    <row r="28" spans="2:4" x14ac:dyDescent="0.2">
      <c r="B28" s="6" t="s">
        <v>637</v>
      </c>
    </row>
    <row r="30" spans="2:4" x14ac:dyDescent="0.2">
      <c r="B30" s="6" t="s">
        <v>638</v>
      </c>
    </row>
    <row r="31" spans="2:4" x14ac:dyDescent="0.2">
      <c r="B31" s="6" t="s">
        <v>639</v>
      </c>
    </row>
    <row r="32" spans="2:4" x14ac:dyDescent="0.2">
      <c r="B32" s="6" t="s">
        <v>640</v>
      </c>
    </row>
    <row r="34" spans="2:2" x14ac:dyDescent="0.2">
      <c r="B34" s="6" t="s">
        <v>641</v>
      </c>
    </row>
    <row r="35" spans="2:2" x14ac:dyDescent="0.2">
      <c r="B35" s="6" t="s">
        <v>642</v>
      </c>
    </row>
    <row r="36" spans="2:2" x14ac:dyDescent="0.2">
      <c r="B36" s="6" t="s">
        <v>643</v>
      </c>
    </row>
    <row r="37" spans="2:2" x14ac:dyDescent="0.2">
      <c r="B37" s="6" t="s">
        <v>644</v>
      </c>
    </row>
    <row r="39" spans="2:2" x14ac:dyDescent="0.2">
      <c r="B39" s="6" t="s">
        <v>645</v>
      </c>
    </row>
    <row r="40" spans="2:2" x14ac:dyDescent="0.2">
      <c r="B40" s="6" t="s">
        <v>646</v>
      </c>
    </row>
  </sheetData>
  <hyperlinks>
    <hyperlink ref="C2" location="INDEX!A1" display="Index" xr:uid="{1E1566A7-7AEA-40D5-98ED-651A2797C88E}"/>
  </hyperlinks>
  <pageMargins left="0.7" right="0.7" top="0.75" bottom="0.75" header="0.3" footer="0.3"/>
  <pageSetup scale="93" orientation="portrait" r:id="rId1"/>
  <colBreaks count="1" manualBreakCount="1">
    <brk id="6" max="1048575" man="1"/>
  </colBreaks>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52"/>
  <dimension ref="A2:P151"/>
  <sheetViews>
    <sheetView view="pageBreakPreview" topLeftCell="A105" zoomScale="60" zoomScaleNormal="100" workbookViewId="0">
      <selection activeCell="C43" sqref="C43"/>
    </sheetView>
  </sheetViews>
  <sheetFormatPr defaultColWidth="14.42578125" defaultRowHeight="11.25" x14ac:dyDescent="0.2"/>
  <cols>
    <col min="1" max="1" width="4.7109375" style="6" customWidth="1"/>
    <col min="2" max="2" width="32.85546875" style="6" customWidth="1"/>
    <col min="3" max="3" width="10.85546875" style="6" customWidth="1"/>
    <col min="4" max="14" width="10.7109375" style="6" customWidth="1"/>
    <col min="15" max="15" width="10.5703125" style="6" customWidth="1"/>
    <col min="16" max="16384" width="14.42578125" style="6"/>
  </cols>
  <sheetData>
    <row r="2" spans="1:16" x14ac:dyDescent="0.2">
      <c r="A2" s="1"/>
      <c r="B2" s="166" t="s">
        <v>0</v>
      </c>
      <c r="C2" s="167" t="s">
        <v>1</v>
      </c>
      <c r="D2" s="215"/>
      <c r="E2" s="7"/>
      <c r="F2" s="7"/>
      <c r="G2" s="7"/>
      <c r="H2" s="7"/>
      <c r="I2" s="7"/>
      <c r="J2" s="7"/>
      <c r="K2" s="7"/>
      <c r="L2" s="7"/>
      <c r="M2" s="7"/>
      <c r="N2" s="7"/>
      <c r="O2" s="9" t="str">
        <f ca="1">CONCATENATE("Schedule"," ",RIGHT(CELL("filename",$A$1),LEN(CELL("filename",$A$1))-FIND("]",CELL("filename",$A$1))))</f>
        <v>Schedule II-H-5.1</v>
      </c>
    </row>
    <row r="3" spans="1:16" x14ac:dyDescent="0.2">
      <c r="B3" s="168" t="s">
        <v>3</v>
      </c>
      <c r="C3" s="7"/>
      <c r="D3" s="7"/>
      <c r="E3" s="7"/>
      <c r="F3" s="7"/>
      <c r="G3" s="7"/>
      <c r="H3" s="7"/>
      <c r="I3" s="7"/>
      <c r="J3" s="7"/>
      <c r="K3" s="7"/>
      <c r="L3" s="7"/>
      <c r="M3" s="7"/>
      <c r="N3" s="7"/>
      <c r="O3" s="184" t="s">
        <v>4</v>
      </c>
    </row>
    <row r="4" spans="1:16" x14ac:dyDescent="0.2">
      <c r="B4" s="168" t="s">
        <v>647</v>
      </c>
      <c r="C4" s="7"/>
      <c r="D4" s="7"/>
      <c r="E4" s="7"/>
      <c r="F4" s="7"/>
      <c r="G4" s="7"/>
      <c r="H4" s="7"/>
      <c r="I4" s="7"/>
      <c r="J4" s="7"/>
      <c r="K4" s="7"/>
      <c r="L4" s="7"/>
      <c r="M4" s="7"/>
      <c r="N4" s="7"/>
      <c r="O4" s="7"/>
    </row>
    <row r="5" spans="1:16" x14ac:dyDescent="0.2">
      <c r="B5" s="162" t="s">
        <v>6</v>
      </c>
      <c r="C5" s="7"/>
      <c r="D5" s="7"/>
      <c r="E5" s="7"/>
      <c r="F5" s="7"/>
      <c r="G5" s="7"/>
      <c r="H5" s="7"/>
      <c r="I5" s="7"/>
      <c r="J5" s="7"/>
      <c r="K5" s="7"/>
      <c r="L5" s="7"/>
      <c r="M5" s="7"/>
      <c r="N5" s="7"/>
      <c r="O5" s="7"/>
    </row>
    <row r="6" spans="1:16" x14ac:dyDescent="0.2">
      <c r="B6" s="162" t="s">
        <v>7</v>
      </c>
      <c r="C6" s="7"/>
      <c r="D6" s="7"/>
      <c r="E6" s="7"/>
      <c r="F6" s="7"/>
      <c r="G6" s="7"/>
      <c r="H6" s="7"/>
      <c r="I6" s="7"/>
      <c r="J6" s="7"/>
      <c r="K6" s="7"/>
      <c r="L6" s="7"/>
      <c r="M6" s="7"/>
      <c r="N6" s="7"/>
      <c r="O6" s="7"/>
    </row>
    <row r="7" spans="1:16" x14ac:dyDescent="0.2">
      <c r="B7" s="169" t="s">
        <v>104</v>
      </c>
      <c r="C7" s="7"/>
      <c r="D7" s="7"/>
      <c r="E7" s="7"/>
      <c r="F7" s="7"/>
      <c r="G7" s="7"/>
      <c r="H7" s="7"/>
      <c r="I7" s="7"/>
      <c r="J7" s="7"/>
      <c r="K7" s="7"/>
      <c r="L7" s="7"/>
      <c r="M7" s="7"/>
      <c r="N7" s="7"/>
      <c r="O7" s="7"/>
    </row>
    <row r="11" spans="1:16" x14ac:dyDescent="0.2">
      <c r="B11" s="6" t="s">
        <v>648</v>
      </c>
    </row>
    <row r="12" spans="1:16" x14ac:dyDescent="0.2">
      <c r="B12" s="34"/>
    </row>
    <row r="13" spans="1:16" x14ac:dyDescent="0.2">
      <c r="B13" s="14" t="s">
        <v>621</v>
      </c>
    </row>
    <row r="14" spans="1:16" ht="22.5" x14ac:dyDescent="0.2">
      <c r="A14" s="11" t="s">
        <v>15</v>
      </c>
      <c r="B14" s="11" t="s">
        <v>59</v>
      </c>
      <c r="C14" s="11" t="s">
        <v>287</v>
      </c>
      <c r="D14" s="11" t="s">
        <v>649</v>
      </c>
      <c r="E14" s="11" t="s">
        <v>650</v>
      </c>
      <c r="F14" s="11" t="s">
        <v>651</v>
      </c>
      <c r="G14" s="11" t="s">
        <v>652</v>
      </c>
      <c r="H14" s="11" t="s">
        <v>653</v>
      </c>
      <c r="I14" s="11" t="s">
        <v>654</v>
      </c>
      <c r="J14" s="11" t="s">
        <v>655</v>
      </c>
      <c r="K14" s="11" t="s">
        <v>656</v>
      </c>
      <c r="L14" s="11" t="s">
        <v>657</v>
      </c>
      <c r="M14" s="11" t="s">
        <v>658</v>
      </c>
      <c r="N14" s="11" t="s">
        <v>659</v>
      </c>
      <c r="O14" s="11" t="s">
        <v>660</v>
      </c>
    </row>
    <row r="15" spans="1:16" x14ac:dyDescent="0.2">
      <c r="B15" s="12"/>
      <c r="D15" s="12"/>
      <c r="E15" s="12"/>
      <c r="F15" s="12"/>
      <c r="G15" s="12"/>
      <c r="H15" s="12"/>
      <c r="I15" s="12"/>
      <c r="J15" s="12"/>
      <c r="K15" s="12"/>
      <c r="L15" s="12"/>
      <c r="M15" s="12"/>
      <c r="N15" s="12"/>
      <c r="O15" s="12"/>
      <c r="P15" s="12"/>
    </row>
    <row r="16" spans="1:16" x14ac:dyDescent="0.2">
      <c r="A16" s="6">
        <v>1</v>
      </c>
      <c r="B16" s="72" t="s">
        <v>61</v>
      </c>
      <c r="C16" s="83">
        <f>'[1]WP-H-5.1'!BC233</f>
        <v>58.099112903225802</v>
      </c>
      <c r="D16" s="83">
        <f>'[1]WP-H-5.1'!BF233</f>
        <v>0</v>
      </c>
      <c r="E16" s="83">
        <f>'[1]WP-H-5.1'!BG233</f>
        <v>0</v>
      </c>
      <c r="F16" s="83">
        <f>'[1]WP-H-5.1'!BH233</f>
        <v>6.3850000000000096</v>
      </c>
      <c r="G16" s="83">
        <f>'[1]WP-H-5.1'!BI233</f>
        <v>40.822499999999998</v>
      </c>
      <c r="H16" s="83">
        <f>'[1]WP-H-5.1'!BJ233</f>
        <v>101.175</v>
      </c>
      <c r="I16" s="83">
        <f>'[1]WP-H-5.1'!BK233</f>
        <v>186.30500000000001</v>
      </c>
      <c r="J16" s="83">
        <f>'[1]WP-H-5.1'!BL233</f>
        <v>254.75</v>
      </c>
      <c r="K16" s="83">
        <f>'[1]WP-H-5.1'!BM233</f>
        <v>160.10249999999999</v>
      </c>
      <c r="L16" s="83">
        <f>'[1]WP-H-5.1'!BN233</f>
        <v>90.232500000000002</v>
      </c>
      <c r="M16" s="83">
        <f>'[1]WP-H-5.1'!BO233</f>
        <v>34.950000000000003</v>
      </c>
      <c r="N16" s="83">
        <f>'[1]WP-H-5.1'!BP233</f>
        <v>9.2550000000000097</v>
      </c>
      <c r="O16" s="83">
        <f>'[1]WP-H-5.1'!BQ233</f>
        <v>1.5875000000000099</v>
      </c>
    </row>
    <row r="17" spans="1:15" x14ac:dyDescent="0.2">
      <c r="A17" s="6">
        <f>A16+1</f>
        <v>2</v>
      </c>
      <c r="B17" s="72" t="s">
        <v>62</v>
      </c>
      <c r="C17" s="83">
        <f>'[1]WP-H-5.1'!BC234</f>
        <v>60.155446428571402</v>
      </c>
      <c r="D17" s="83">
        <f>'[1]WP-H-5.1'!BF234</f>
        <v>0</v>
      </c>
      <c r="E17" s="83">
        <f>'[1]WP-H-5.1'!BG234</f>
        <v>0</v>
      </c>
      <c r="F17" s="83">
        <f>'[1]WP-H-5.1'!BH234</f>
        <v>24.7775</v>
      </c>
      <c r="G17" s="83">
        <f>'[1]WP-H-5.1'!BI234</f>
        <v>81.36</v>
      </c>
      <c r="H17" s="83">
        <f>'[1]WP-H-5.1'!BJ234</f>
        <v>146.35083333333299</v>
      </c>
      <c r="I17" s="83">
        <f>'[1]WP-H-5.1'!BK234</f>
        <v>231.10833333333301</v>
      </c>
      <c r="J17" s="83">
        <f>'[1]WP-H-5.1'!BL234</f>
        <v>217.00749999999999</v>
      </c>
      <c r="K17" s="83">
        <f>'[1]WP-H-5.1'!BM234</f>
        <v>141.99833333333299</v>
      </c>
      <c r="L17" s="83">
        <f>'[1]WP-H-5.1'!BN234</f>
        <v>86.755833333333399</v>
      </c>
      <c r="M17" s="83">
        <f>'[1]WP-H-5.1'!BO234</f>
        <v>42.225833333333398</v>
      </c>
      <c r="N17" s="83">
        <f>'[1]WP-H-5.1'!BP234</f>
        <v>13.5258333333334</v>
      </c>
      <c r="O17" s="83">
        <f>'[1]WP-H-5.1'!BQ234</f>
        <v>2.03583333333335</v>
      </c>
    </row>
    <row r="18" spans="1:15" x14ac:dyDescent="0.2">
      <c r="A18" s="6">
        <f t="shared" ref="A18:A46" si="0">A17+1</f>
        <v>3</v>
      </c>
      <c r="B18" s="72" t="s">
        <v>63</v>
      </c>
      <c r="C18" s="83">
        <f>'[1]WP-H-5.1'!BC235</f>
        <v>66.467607526881693</v>
      </c>
      <c r="D18" s="83">
        <f>'[1]WP-H-5.1'!BF235</f>
        <v>0</v>
      </c>
      <c r="E18" s="83">
        <f>'[1]WP-H-5.1'!BG235</f>
        <v>3.13</v>
      </c>
      <c r="F18" s="83">
        <f>'[1]WP-H-5.1'!BH235</f>
        <v>49.765000000000001</v>
      </c>
      <c r="G18" s="83">
        <f>'[1]WP-H-5.1'!BI235</f>
        <v>139.13249999999999</v>
      </c>
      <c r="H18" s="83">
        <f>'[1]WP-H-5.1'!BJ235</f>
        <v>247.710833333333</v>
      </c>
      <c r="I18" s="83">
        <f>'[1]WP-H-5.1'!BK235</f>
        <v>378.15083333333303</v>
      </c>
      <c r="J18" s="83">
        <f>'[1]WP-H-5.1'!BL235</f>
        <v>93.636666666666699</v>
      </c>
      <c r="K18" s="83">
        <f>'[1]WP-H-5.1'!BM235</f>
        <v>47.215000000000003</v>
      </c>
      <c r="L18" s="83">
        <f>'[1]WP-H-5.1'!BN235</f>
        <v>22.655000000000001</v>
      </c>
      <c r="M18" s="83">
        <f>'[1]WP-H-5.1'!BO235</f>
        <v>3.5699999999999901</v>
      </c>
      <c r="N18" s="83">
        <f>'[1]WP-H-5.1'!BP235</f>
        <v>0</v>
      </c>
      <c r="O18" s="83">
        <f>'[1]WP-H-5.1'!BQ235</f>
        <v>0</v>
      </c>
    </row>
    <row r="19" spans="1:15" x14ac:dyDescent="0.2">
      <c r="A19" s="6">
        <f t="shared" si="0"/>
        <v>4</v>
      </c>
      <c r="B19" s="72" t="s">
        <v>64</v>
      </c>
      <c r="C19" s="83">
        <f>'[1]WP-H-5.1'!BC236</f>
        <v>67.928166666666698</v>
      </c>
      <c r="D19" s="83">
        <f>'[1]WP-H-5.1'!BF236</f>
        <v>0</v>
      </c>
      <c r="E19" s="83">
        <f>'[1]WP-H-5.1'!BG236</f>
        <v>10.355</v>
      </c>
      <c r="F19" s="83">
        <f>'[1]WP-H-5.1'!BH236</f>
        <v>43.65</v>
      </c>
      <c r="G19" s="83">
        <f>'[1]WP-H-5.1'!BI236</f>
        <v>121.5425</v>
      </c>
      <c r="H19" s="83">
        <f>'[1]WP-H-5.1'!BJ236</f>
        <v>242.6275</v>
      </c>
      <c r="I19" s="83">
        <f>'[1]WP-H-5.1'!BK236</f>
        <v>387.84500000000003</v>
      </c>
      <c r="J19" s="83">
        <f>'[1]WP-H-5.1'!BL236</f>
        <v>33.697499999999998</v>
      </c>
      <c r="K19" s="83">
        <f>'[1]WP-H-5.1'!BM236</f>
        <v>4.7824999999999802</v>
      </c>
      <c r="L19" s="83">
        <f>'[1]WP-H-5.1'!BN236</f>
        <v>0</v>
      </c>
      <c r="M19" s="83">
        <f>'[1]WP-H-5.1'!BO236</f>
        <v>0</v>
      </c>
      <c r="N19" s="83">
        <f>'[1]WP-H-5.1'!BP236</f>
        <v>0</v>
      </c>
      <c r="O19" s="83">
        <f>'[1]WP-H-5.1'!BQ236</f>
        <v>0</v>
      </c>
    </row>
    <row r="20" spans="1:15" x14ac:dyDescent="0.2">
      <c r="A20" s="6">
        <f t="shared" si="0"/>
        <v>5</v>
      </c>
      <c r="B20" s="72" t="s">
        <v>65</v>
      </c>
      <c r="C20" s="83">
        <f>'[1]WP-H-5.1'!BC237</f>
        <v>76.118104838709698</v>
      </c>
      <c r="D20" s="83">
        <f>'[1]WP-H-5.1'!BF237</f>
        <v>2.9058333333333501</v>
      </c>
      <c r="E20" s="83">
        <f>'[1]WP-H-5.1'!BG237</f>
        <v>59.024999999999899</v>
      </c>
      <c r="F20" s="83">
        <f>'[1]WP-H-5.1'!BH237</f>
        <v>189.80125000000001</v>
      </c>
      <c r="G20" s="83">
        <f>'[1]WP-H-5.1'!BI237</f>
        <v>344.66125</v>
      </c>
      <c r="H20" s="83">
        <f>'[1]WP-H-5.1'!BJ237</f>
        <v>499.66125</v>
      </c>
      <c r="I20" s="83">
        <f>'[1]WP-H-5.1'!BK237</f>
        <v>654.66125</v>
      </c>
      <c r="J20" s="83">
        <f>'[1]WP-H-5.1'!BL237</f>
        <v>0</v>
      </c>
      <c r="K20" s="83">
        <f>'[1]WP-H-5.1'!BM237</f>
        <v>0</v>
      </c>
      <c r="L20" s="83">
        <f>'[1]WP-H-5.1'!BN237</f>
        <v>0</v>
      </c>
      <c r="M20" s="83">
        <f>'[1]WP-H-5.1'!BO237</f>
        <v>0</v>
      </c>
      <c r="N20" s="83">
        <f>'[1]WP-H-5.1'!BP237</f>
        <v>0</v>
      </c>
      <c r="O20" s="83">
        <f>'[1]WP-H-5.1'!BQ237</f>
        <v>0</v>
      </c>
    </row>
    <row r="21" spans="1:15" x14ac:dyDescent="0.2">
      <c r="A21" s="6">
        <f t="shared" si="0"/>
        <v>6</v>
      </c>
      <c r="B21" s="72" t="s">
        <v>66</v>
      </c>
      <c r="C21" s="83">
        <f>'[1]WP-H-5.1'!BC238</f>
        <v>84.082944444444394</v>
      </c>
      <c r="D21" s="83">
        <f>'[1]WP-H-5.1'!BF238</f>
        <v>146.65166666666701</v>
      </c>
      <c r="E21" s="83">
        <f>'[1]WP-H-5.1'!BG238</f>
        <v>274.39916666666699</v>
      </c>
      <c r="F21" s="83">
        <f>'[1]WP-H-5.1'!BH238</f>
        <v>422.488333333333</v>
      </c>
      <c r="G21" s="83">
        <f>'[1]WP-H-5.1'!BI238</f>
        <v>572.488333333333</v>
      </c>
      <c r="H21" s="83">
        <f>'[1]WP-H-5.1'!BJ238</f>
        <v>722.488333333333</v>
      </c>
      <c r="I21" s="83">
        <f>'[1]WP-H-5.1'!BK238</f>
        <v>872.488333333333</v>
      </c>
      <c r="J21" s="83">
        <f>'[1]WP-H-5.1'!BL238</f>
        <v>0</v>
      </c>
      <c r="K21" s="83">
        <f>'[1]WP-H-5.1'!BM238</f>
        <v>0</v>
      </c>
      <c r="L21" s="83">
        <f>'[1]WP-H-5.1'!BN238</f>
        <v>0</v>
      </c>
      <c r="M21" s="83">
        <f>'[1]WP-H-5.1'!BO238</f>
        <v>0</v>
      </c>
      <c r="N21" s="83">
        <f>'[1]WP-H-5.1'!BP238</f>
        <v>0</v>
      </c>
      <c r="O21" s="83">
        <f>'[1]WP-H-5.1'!BQ238</f>
        <v>0</v>
      </c>
    </row>
    <row r="22" spans="1:15" x14ac:dyDescent="0.2">
      <c r="A22" s="6">
        <f t="shared" si="0"/>
        <v>7</v>
      </c>
      <c r="B22" s="72" t="s">
        <v>67</v>
      </c>
      <c r="C22" s="83">
        <f>'[1]WP-H-5.1'!BC239</f>
        <v>86.554139784946202</v>
      </c>
      <c r="D22" s="83">
        <f>'[1]WP-H-5.1'!BF239</f>
        <v>205.773333333333</v>
      </c>
      <c r="E22" s="83">
        <f>'[1]WP-H-5.1'!BG239</f>
        <v>358.178333333333</v>
      </c>
      <c r="F22" s="83">
        <f>'[1]WP-H-5.1'!BH239</f>
        <v>513.17833333333294</v>
      </c>
      <c r="G22" s="83">
        <f>'[1]WP-H-5.1'!BI239</f>
        <v>668.17833333333397</v>
      </c>
      <c r="H22" s="83">
        <f>'[1]WP-H-5.1'!BJ239</f>
        <v>823.17833333333397</v>
      </c>
      <c r="I22" s="83">
        <f>'[1]WP-H-5.1'!BK239</f>
        <v>978.17833333333397</v>
      </c>
      <c r="J22" s="83">
        <f>'[1]WP-H-5.1'!BL239</f>
        <v>0</v>
      </c>
      <c r="K22" s="83">
        <f>'[1]WP-H-5.1'!BM239</f>
        <v>0</v>
      </c>
      <c r="L22" s="83">
        <f>'[1]WP-H-5.1'!BN239</f>
        <v>0</v>
      </c>
      <c r="M22" s="83">
        <f>'[1]WP-H-5.1'!BO239</f>
        <v>0</v>
      </c>
      <c r="N22" s="83">
        <f>'[1]WP-H-5.1'!BP239</f>
        <v>0</v>
      </c>
      <c r="O22" s="83">
        <f>'[1]WP-H-5.1'!BQ239</f>
        <v>0</v>
      </c>
    </row>
    <row r="23" spans="1:15" x14ac:dyDescent="0.2">
      <c r="A23" s="6">
        <f t="shared" si="0"/>
        <v>8</v>
      </c>
      <c r="B23" s="72" t="s">
        <v>68</v>
      </c>
      <c r="C23" s="83">
        <f>'[1]WP-H-5.1'!BC240</f>
        <v>89.585389784946202</v>
      </c>
      <c r="D23" s="83">
        <f>'[1]WP-H-5.1'!BF240</f>
        <v>297.147083333333</v>
      </c>
      <c r="E23" s="83">
        <f>'[1]WP-H-5.1'!BG240</f>
        <v>452.147083333333</v>
      </c>
      <c r="F23" s="83">
        <f>'[1]WP-H-5.1'!BH240</f>
        <v>607.14708333333397</v>
      </c>
      <c r="G23" s="83">
        <f>'[1]WP-H-5.1'!BI240</f>
        <v>762.14708333333294</v>
      </c>
      <c r="H23" s="83">
        <f>'[1]WP-H-5.1'!BJ240</f>
        <v>917.14708333333294</v>
      </c>
      <c r="I23" s="83">
        <f>'[1]WP-H-5.1'!BK240</f>
        <v>1072.1470833333301</v>
      </c>
      <c r="J23" s="83">
        <f>'[1]WP-H-5.1'!BL240</f>
        <v>0</v>
      </c>
      <c r="K23" s="83">
        <f>'[1]WP-H-5.1'!BM240</f>
        <v>0</v>
      </c>
      <c r="L23" s="83">
        <f>'[1]WP-H-5.1'!BN240</f>
        <v>0</v>
      </c>
      <c r="M23" s="83">
        <f>'[1]WP-H-5.1'!BO240</f>
        <v>0</v>
      </c>
      <c r="N23" s="83">
        <f>'[1]WP-H-5.1'!BP240</f>
        <v>0</v>
      </c>
      <c r="O23" s="83">
        <f>'[1]WP-H-5.1'!BQ240</f>
        <v>0</v>
      </c>
    </row>
    <row r="24" spans="1:15" x14ac:dyDescent="0.2">
      <c r="A24" s="6">
        <f t="shared" si="0"/>
        <v>9</v>
      </c>
      <c r="B24" s="72" t="s">
        <v>69</v>
      </c>
      <c r="C24" s="83">
        <f>'[1]WP-H-5.1'!BC241</f>
        <v>83.893722222222195</v>
      </c>
      <c r="D24" s="83">
        <f>'[1]WP-H-5.1'!BF241</f>
        <v>123.761666666667</v>
      </c>
      <c r="E24" s="83">
        <f>'[1]WP-H-5.1'!BG241</f>
        <v>266.81166666666701</v>
      </c>
      <c r="F24" s="83">
        <f>'[1]WP-H-5.1'!BH241</f>
        <v>416.81166666666701</v>
      </c>
      <c r="G24" s="83">
        <f>'[1]WP-H-5.1'!BI241</f>
        <v>566.81166666666695</v>
      </c>
      <c r="H24" s="83">
        <f>'[1]WP-H-5.1'!BJ241</f>
        <v>716.81166666666695</v>
      </c>
      <c r="I24" s="83">
        <f>'[1]WP-H-5.1'!BK241</f>
        <v>866.81166666666695</v>
      </c>
      <c r="J24" s="83">
        <f>'[1]WP-H-5.1'!BL241</f>
        <v>0</v>
      </c>
      <c r="K24" s="83">
        <f>'[1]WP-H-5.1'!BM241</f>
        <v>0</v>
      </c>
      <c r="L24" s="83">
        <f>'[1]WP-H-5.1'!BN241</f>
        <v>0</v>
      </c>
      <c r="M24" s="83">
        <f>'[1]WP-H-5.1'!BO241</f>
        <v>0</v>
      </c>
      <c r="N24" s="83">
        <f>'[1]WP-H-5.1'!BP241</f>
        <v>0</v>
      </c>
      <c r="O24" s="83">
        <f>'[1]WP-H-5.1'!BQ241</f>
        <v>0</v>
      </c>
    </row>
    <row r="25" spans="1:15" x14ac:dyDescent="0.2">
      <c r="A25" s="6">
        <f t="shared" si="0"/>
        <v>10</v>
      </c>
      <c r="B25" s="72" t="s">
        <v>70</v>
      </c>
      <c r="C25" s="83">
        <f>'[1]WP-H-5.1'!BC242</f>
        <v>71.499435483870997</v>
      </c>
      <c r="D25" s="83">
        <f>'[1]WP-H-5.1'!BF242</f>
        <v>3.1724999999999901</v>
      </c>
      <c r="E25" s="83">
        <f>'[1]WP-H-5.1'!BG242</f>
        <v>45.072499999999998</v>
      </c>
      <c r="F25" s="83">
        <f>'[1]WP-H-5.1'!BH242</f>
        <v>129.49250000000001</v>
      </c>
      <c r="G25" s="83">
        <f>'[1]WP-H-5.1'!BI242</f>
        <v>244.8475</v>
      </c>
      <c r="H25" s="83">
        <f>'[1]WP-H-5.1'!BJ242</f>
        <v>378.38</v>
      </c>
      <c r="I25" s="83">
        <f>'[1]WP-H-5.1'!BK242</f>
        <v>523.38</v>
      </c>
      <c r="J25" s="83">
        <f>'[1]WP-H-5.1'!BL242</f>
        <v>43.365000000000002</v>
      </c>
      <c r="K25" s="83">
        <f>'[1]WP-H-5.1'!BM242</f>
        <v>21.897500000000001</v>
      </c>
      <c r="L25" s="83">
        <f>'[1]WP-H-5.1'!BN242</f>
        <v>11.897500000000001</v>
      </c>
      <c r="M25" s="83">
        <f>'[1]WP-H-5.1'!BO242</f>
        <v>2.6025</v>
      </c>
      <c r="N25" s="83">
        <f>'[1]WP-H-5.1'!BP242</f>
        <v>0</v>
      </c>
      <c r="O25" s="83">
        <f>'[1]WP-H-5.1'!BQ242</f>
        <v>0</v>
      </c>
    </row>
    <row r="26" spans="1:15" x14ac:dyDescent="0.2">
      <c r="A26" s="6">
        <f t="shared" si="0"/>
        <v>11</v>
      </c>
      <c r="B26" s="72" t="s">
        <v>71</v>
      </c>
      <c r="C26" s="83">
        <f>'[1]WP-H-5.1'!BC243</f>
        <v>60.927361111111097</v>
      </c>
      <c r="D26" s="83">
        <f>'[1]WP-H-5.1'!BF243</f>
        <v>0</v>
      </c>
      <c r="E26" s="83">
        <f>'[1]WP-H-5.1'!BG243</f>
        <v>0.29166666666665703</v>
      </c>
      <c r="F26" s="83">
        <f>'[1]WP-H-5.1'!BH243</f>
        <v>16.460833333333301</v>
      </c>
      <c r="G26" s="83">
        <f>'[1]WP-H-5.1'!BI243</f>
        <v>50.582500000000003</v>
      </c>
      <c r="H26" s="83">
        <f>'[1]WP-H-5.1'!BJ243</f>
        <v>114.22750000000001</v>
      </c>
      <c r="I26" s="83">
        <f>'[1]WP-H-5.1'!BK243</f>
        <v>207.92250000000001</v>
      </c>
      <c r="J26" s="83">
        <f>'[1]WP-H-5.1'!BL243</f>
        <v>172.761666666667</v>
      </c>
      <c r="K26" s="83">
        <f>'[1]WP-H-5.1'!BM243</f>
        <v>86.406666666666695</v>
      </c>
      <c r="L26" s="83">
        <f>'[1]WP-H-5.1'!BN243</f>
        <v>30.101666666666699</v>
      </c>
      <c r="M26" s="83">
        <f>'[1]WP-H-5.1'!BO243</f>
        <v>1.82250000000001</v>
      </c>
      <c r="N26" s="83">
        <f>'[1]WP-H-5.1'!BP243</f>
        <v>0</v>
      </c>
      <c r="O26" s="83">
        <f>'[1]WP-H-5.1'!BQ243</f>
        <v>0</v>
      </c>
    </row>
    <row r="27" spans="1:15" x14ac:dyDescent="0.2">
      <c r="A27" s="6">
        <f t="shared" si="0"/>
        <v>12</v>
      </c>
      <c r="B27" s="72" t="s">
        <v>72</v>
      </c>
      <c r="C27" s="83">
        <f>'[1]WP-H-5.1'!BC244</f>
        <v>56.877526881720399</v>
      </c>
      <c r="D27" s="83">
        <f>'[1]WP-H-5.1'!BF244</f>
        <v>0</v>
      </c>
      <c r="E27" s="83">
        <f>'[1]WP-H-5.1'!BG244</f>
        <v>0</v>
      </c>
      <c r="F27" s="83">
        <f>'[1]WP-H-5.1'!BH244</f>
        <v>2.9450000000000101</v>
      </c>
      <c r="G27" s="83">
        <f>'[1]WP-H-5.1'!BI244</f>
        <v>18.387499999999999</v>
      </c>
      <c r="H27" s="83">
        <f>'[1]WP-H-5.1'!BJ244</f>
        <v>47.705833333333302</v>
      </c>
      <c r="I27" s="83">
        <f>'[1]WP-H-5.1'!BK244</f>
        <v>116.730833333333</v>
      </c>
      <c r="J27" s="83">
        <f>'[1]WP-H-5.1'!BL244</f>
        <v>270.18416666666701</v>
      </c>
      <c r="K27" s="83">
        <f>'[1]WP-H-5.1'!BM244</f>
        <v>144.5025</v>
      </c>
      <c r="L27" s="83">
        <f>'[1]WP-H-5.1'!BN244</f>
        <v>58.527500000000003</v>
      </c>
      <c r="M27" s="83">
        <f>'[1]WP-H-5.1'!BO244</f>
        <v>11.7525</v>
      </c>
      <c r="N27" s="83">
        <f>'[1]WP-H-5.1'!BP244</f>
        <v>0</v>
      </c>
      <c r="O27" s="83">
        <f>'[1]WP-H-5.1'!BQ244</f>
        <v>0</v>
      </c>
    </row>
    <row r="28" spans="1:15" x14ac:dyDescent="0.2">
      <c r="A28" s="6">
        <f t="shared" si="0"/>
        <v>13</v>
      </c>
      <c r="B28" s="72"/>
      <c r="C28" s="73"/>
      <c r="D28" s="73"/>
      <c r="E28" s="73"/>
      <c r="F28" s="73"/>
      <c r="G28" s="73"/>
      <c r="H28" s="73"/>
      <c r="I28" s="73"/>
      <c r="J28" s="73"/>
      <c r="K28" s="73"/>
      <c r="L28" s="73"/>
      <c r="M28" s="73"/>
      <c r="N28" s="73"/>
      <c r="O28" s="73"/>
    </row>
    <row r="29" spans="1:15" x14ac:dyDescent="0.2">
      <c r="A29" s="6">
        <f t="shared" si="0"/>
        <v>14</v>
      </c>
      <c r="B29" s="11" t="s">
        <v>59</v>
      </c>
      <c r="C29" s="11" t="s">
        <v>661</v>
      </c>
      <c r="D29" s="11" t="s">
        <v>662</v>
      </c>
      <c r="E29" s="11" t="s">
        <v>663</v>
      </c>
      <c r="F29" s="11" t="s">
        <v>664</v>
      </c>
      <c r="G29" s="11" t="s">
        <v>665</v>
      </c>
      <c r="H29" s="11" t="s">
        <v>666</v>
      </c>
      <c r="I29" s="11" t="s">
        <v>667</v>
      </c>
      <c r="J29" s="11" t="s">
        <v>668</v>
      </c>
      <c r="K29" s="11" t="s">
        <v>669</v>
      </c>
      <c r="L29" s="11" t="s">
        <v>670</v>
      </c>
      <c r="M29" s="11" t="s">
        <v>671</v>
      </c>
      <c r="N29" s="11" t="s">
        <v>672</v>
      </c>
      <c r="O29" s="11" t="s">
        <v>673</v>
      </c>
    </row>
    <row r="30" spans="1:15" x14ac:dyDescent="0.2">
      <c r="A30" s="6">
        <f t="shared" si="0"/>
        <v>15</v>
      </c>
      <c r="B30" s="17"/>
      <c r="C30" s="73"/>
      <c r="D30" s="73"/>
      <c r="E30" s="73"/>
      <c r="F30" s="73"/>
      <c r="G30" s="73"/>
      <c r="H30" s="73"/>
      <c r="I30" s="73"/>
      <c r="J30" s="73"/>
      <c r="K30" s="73"/>
      <c r="L30" s="73"/>
      <c r="M30" s="73"/>
      <c r="N30" s="73"/>
      <c r="O30" s="73"/>
    </row>
    <row r="31" spans="1:15" x14ac:dyDescent="0.2">
      <c r="A31" s="6">
        <f t="shared" si="0"/>
        <v>16</v>
      </c>
      <c r="B31" s="72" t="s">
        <v>61</v>
      </c>
      <c r="C31" s="73">
        <f>'[1]WP-H-5.1'!BC247</f>
        <v>53.874108870967746</v>
      </c>
      <c r="D31" s="73">
        <f>'[1]WP-H-5.1'!BF247</f>
        <v>0</v>
      </c>
      <c r="E31" s="73">
        <f>'[1]WP-H-5.1'!BG247</f>
        <v>0.1104166666666665</v>
      </c>
      <c r="F31" s="73">
        <f>'[1]WP-H-5.1'!BH247</f>
        <v>2.760916666666668</v>
      </c>
      <c r="G31" s="73">
        <f>'[1]WP-H-5.1'!BI247</f>
        <v>17.964041666666667</v>
      </c>
      <c r="H31" s="73">
        <f>'[1]WP-H-5.1'!BJ247</f>
        <v>51.627500000000012</v>
      </c>
      <c r="I31" s="73">
        <f>'[1]WP-H-5.1'!BK247</f>
        <v>106.81941666666664</v>
      </c>
      <c r="J31" s="73">
        <f>'[1]WP-H-5.1'!BL247</f>
        <v>362.86666666666667</v>
      </c>
      <c r="K31" s="73">
        <f>'[1]WP-H-5.1'!BM247</f>
        <v>241.530125</v>
      </c>
      <c r="L31" s="73">
        <f>'[1]WP-H-5.1'!BN247</f>
        <v>141.72204166666671</v>
      </c>
      <c r="M31" s="73">
        <f>'[1]WP-H-5.1'!BO247</f>
        <v>68.264166666666625</v>
      </c>
      <c r="N31" s="73">
        <f>'[1]WP-H-5.1'!BP247</f>
        <v>26.808583333333324</v>
      </c>
      <c r="O31" s="73">
        <f>'[1]WP-H-5.1'!BQ247</f>
        <v>9.0293749999999928</v>
      </c>
    </row>
    <row r="32" spans="1:15" x14ac:dyDescent="0.2">
      <c r="A32" s="6">
        <f t="shared" si="0"/>
        <v>17</v>
      </c>
      <c r="B32" s="72" t="s">
        <v>62</v>
      </c>
      <c r="C32" s="73">
        <f>'[1]WP-H-5.1'!BC248</f>
        <v>56.887051878078822</v>
      </c>
      <c r="D32" s="73">
        <f>'[1]WP-H-5.1'!BF248</f>
        <v>0</v>
      </c>
      <c r="E32" s="73">
        <f>'[1]WP-H-5.1'!BG248</f>
        <v>0.19375000000000001</v>
      </c>
      <c r="F32" s="73">
        <f>'[1]WP-H-5.1'!BH248</f>
        <v>7.5847083333333369</v>
      </c>
      <c r="G32" s="73">
        <f>'[1]WP-H-5.1'!BI248</f>
        <v>32.936750000000025</v>
      </c>
      <c r="H32" s="73">
        <f>'[1]WP-H-5.1'!BJ248</f>
        <v>79.302958333333294</v>
      </c>
      <c r="I32" s="73">
        <f>'[1]WP-H-5.1'!BK248</f>
        <v>148.34916666666663</v>
      </c>
      <c r="J32" s="73">
        <f>'[1]WP-H-5.1'!BL248</f>
        <v>261.88995833333331</v>
      </c>
      <c r="K32" s="73">
        <f>'[1]WP-H-5.1'!BM248</f>
        <v>167.0061666666667</v>
      </c>
      <c r="L32" s="73">
        <f>'[1]WP-H-5.1'!BN248</f>
        <v>94.802374999999941</v>
      </c>
      <c r="M32" s="73">
        <f>'[1]WP-H-5.1'!BO248</f>
        <v>46.975875000000045</v>
      </c>
      <c r="N32" s="73">
        <f>'[1]WP-H-5.1'!BP248</f>
        <v>20.626291666666681</v>
      </c>
      <c r="O32" s="73">
        <f>'[1]WP-H-5.1'!BQ248</f>
        <v>7.3622083333333306</v>
      </c>
    </row>
    <row r="33" spans="1:15" x14ac:dyDescent="0.2">
      <c r="A33" s="6">
        <f t="shared" si="0"/>
        <v>18</v>
      </c>
      <c r="B33" s="72" t="s">
        <v>63</v>
      </c>
      <c r="C33" s="73">
        <f>'[1]WP-H-5.1'!BC249</f>
        <v>64.416998655914</v>
      </c>
      <c r="D33" s="73">
        <f>'[1]WP-H-5.1'!BF249</f>
        <v>0</v>
      </c>
      <c r="E33" s="73">
        <f>'[1]WP-H-5.1'!BG249</f>
        <v>1.4572500000000015</v>
      </c>
      <c r="F33" s="73">
        <f>'[1]WP-H-5.1'!BH249</f>
        <v>27.595000000000006</v>
      </c>
      <c r="G33" s="73">
        <f>'[1]WP-H-5.1'!BI249</f>
        <v>91.752958333333339</v>
      </c>
      <c r="H33" s="73">
        <f>'[1]WP-H-5.1'!BJ249</f>
        <v>188.12520833333332</v>
      </c>
      <c r="I33" s="73">
        <f>'[1]WP-H-5.1'!BK249</f>
        <v>312.54095833333332</v>
      </c>
      <c r="J33" s="73">
        <f>'[1]WP-H-5.1'!BL249</f>
        <v>109.82599999999998</v>
      </c>
      <c r="K33" s="73">
        <f>'[1]WP-H-5.1'!BM249</f>
        <v>51.198250000000009</v>
      </c>
      <c r="L33" s="73">
        <f>'[1]WP-H-5.1'!BN249</f>
        <v>20.614000000000004</v>
      </c>
      <c r="M33" s="73">
        <f>'[1]WP-H-5.1'!BO249</f>
        <v>6.6139166666666656</v>
      </c>
      <c r="N33" s="73">
        <f>'[1]WP-H-5.1'!BP249</f>
        <v>2.2041666666666648</v>
      </c>
      <c r="O33" s="73">
        <f>'[1]WP-H-5.1'!BQ249</f>
        <v>0.77708333333333202</v>
      </c>
    </row>
    <row r="34" spans="1:15" x14ac:dyDescent="0.2">
      <c r="A34" s="6">
        <f t="shared" si="0"/>
        <v>19</v>
      </c>
      <c r="B34" s="72" t="s">
        <v>64</v>
      </c>
      <c r="C34" s="73">
        <f>'[1]WP-H-5.1'!BC250</f>
        <v>69.808912499999977</v>
      </c>
      <c r="D34" s="73">
        <f>'[1]WP-H-5.1'!BF250</f>
        <v>0.4208333333333335</v>
      </c>
      <c r="E34" s="73">
        <f>'[1]WP-H-5.1'!BG250</f>
        <v>14.47066666666667</v>
      </c>
      <c r="F34" s="73">
        <f>'[1]WP-H-5.1'!BH250</f>
        <v>70.04887500000001</v>
      </c>
      <c r="G34" s="73">
        <f>'[1]WP-H-5.1'!BI250</f>
        <v>171.91758333333325</v>
      </c>
      <c r="H34" s="73">
        <f>'[1]WP-H-5.1'!BJ250</f>
        <v>302.45024999999987</v>
      </c>
      <c r="I34" s="73">
        <f>'[1]WP-H-5.1'!BK250</f>
        <v>446.1923749999998</v>
      </c>
      <c r="J34" s="73">
        <f>'[1]WP-H-5.1'!BL250</f>
        <v>27.650208333333335</v>
      </c>
      <c r="K34" s="73">
        <f>'[1]WP-H-5.1'!BM250</f>
        <v>8.1828749999999904</v>
      </c>
      <c r="L34" s="73">
        <f>'[1]WP-H-5.1'!BN250</f>
        <v>1.9249999999999978</v>
      </c>
      <c r="M34" s="73">
        <f>'[1]WP-H-5.1'!BO250</f>
        <v>0.53749999999999942</v>
      </c>
      <c r="N34" s="73">
        <f>'[1]WP-H-5.1'!BP250</f>
        <v>2.08333333333332E-2</v>
      </c>
      <c r="O34" s="73">
        <f>'[1]WP-H-5.1'!BQ250</f>
        <v>0</v>
      </c>
    </row>
    <row r="35" spans="1:15" x14ac:dyDescent="0.2">
      <c r="A35" s="6">
        <f t="shared" si="0"/>
        <v>20</v>
      </c>
      <c r="B35" s="72" t="s">
        <v>65</v>
      </c>
      <c r="C35" s="73">
        <f>'[1]WP-H-5.1'!BC251</f>
        <v>76.715838037634427</v>
      </c>
      <c r="D35" s="73">
        <f>'[1]WP-H-5.1'!BF251</f>
        <v>17.127583333333337</v>
      </c>
      <c r="E35" s="73">
        <f>'[1]WP-H-5.1'!BG251</f>
        <v>90.791333333333284</v>
      </c>
      <c r="F35" s="73">
        <f>'[1]WP-H-5.1'!BH251</f>
        <v>216.27506250000002</v>
      </c>
      <c r="G35" s="73">
        <f>'[1]WP-H-5.1'!BI251</f>
        <v>364.28056249999997</v>
      </c>
      <c r="H35" s="73">
        <f>'[1]WP-H-5.1'!BJ251</f>
        <v>518.36597916666676</v>
      </c>
      <c r="I35" s="73">
        <f>'[1]WP-H-5.1'!BK251</f>
        <v>673.19097916666681</v>
      </c>
      <c r="J35" s="73">
        <f>'[1]WP-H-5.1'!BL251</f>
        <v>1.0895833333333358</v>
      </c>
      <c r="K35" s="73">
        <f>'[1]WP-H-5.1'!BM251</f>
        <v>0.17499999999999999</v>
      </c>
      <c r="L35" s="73">
        <f>'[1]WP-H-5.1'!BN251</f>
        <v>0</v>
      </c>
      <c r="M35" s="73">
        <f>'[1]WP-H-5.1'!BO251</f>
        <v>0</v>
      </c>
      <c r="N35" s="73">
        <f>'[1]WP-H-5.1'!BP251</f>
        <v>0</v>
      </c>
      <c r="O35" s="73">
        <f>'[1]WP-H-5.1'!BQ251</f>
        <v>0</v>
      </c>
    </row>
    <row r="36" spans="1:15" x14ac:dyDescent="0.2">
      <c r="A36" s="6">
        <f t="shared" si="0"/>
        <v>21</v>
      </c>
      <c r="B36" s="72" t="s">
        <v>66</v>
      </c>
      <c r="C36" s="73">
        <f>'[1]WP-H-5.1'!BC252</f>
        <v>82.724050000000005</v>
      </c>
      <c r="D36" s="73">
        <f>'[1]WP-H-5.1'!BF252</f>
        <v>96.853416666666703</v>
      </c>
      <c r="E36" s="73">
        <f>'[1]WP-H-5.1'!BG252</f>
        <v>232.56704166666668</v>
      </c>
      <c r="F36" s="73">
        <f>'[1]WP-H-5.1'!BH252</f>
        <v>381.72149999999993</v>
      </c>
      <c r="G36" s="73">
        <f>'[1]WP-H-5.1'!BI252</f>
        <v>531.72149999999988</v>
      </c>
      <c r="H36" s="73">
        <f>'[1]WP-H-5.1'!BJ252</f>
        <v>681.72149999999988</v>
      </c>
      <c r="I36" s="73">
        <f>'[1]WP-H-5.1'!BK252</f>
        <v>831.72149999999988</v>
      </c>
      <c r="J36" s="73">
        <f>'[1]WP-H-5.1'!BL252</f>
        <v>0</v>
      </c>
      <c r="K36" s="73">
        <f>'[1]WP-H-5.1'!BM252</f>
        <v>0</v>
      </c>
      <c r="L36" s="73">
        <f>'[1]WP-H-5.1'!BN252</f>
        <v>0</v>
      </c>
      <c r="M36" s="73">
        <f>'[1]WP-H-5.1'!BO252</f>
        <v>0</v>
      </c>
      <c r="N36" s="73">
        <f>'[1]WP-H-5.1'!BP252</f>
        <v>0</v>
      </c>
      <c r="O36" s="73">
        <f>'[1]WP-H-5.1'!BQ252</f>
        <v>0</v>
      </c>
    </row>
    <row r="37" spans="1:15" x14ac:dyDescent="0.2">
      <c r="A37" s="6">
        <f t="shared" si="0"/>
        <v>22</v>
      </c>
      <c r="B37" s="72" t="s">
        <v>67</v>
      </c>
      <c r="C37" s="73">
        <f>'[1]WP-H-5.1'!BC253</f>
        <v>84.086470430107539</v>
      </c>
      <c r="D37" s="73">
        <f>'[1]WP-H-5.1'!BF253</f>
        <v>133.09766666666667</v>
      </c>
      <c r="E37" s="73">
        <f>'[1]WP-H-5.1'!BG253</f>
        <v>281.6805833333334</v>
      </c>
      <c r="F37" s="73">
        <f>'[1]WP-H-5.1'!BH253</f>
        <v>436.6805833333334</v>
      </c>
      <c r="G37" s="73">
        <f>'[1]WP-H-5.1'!BI253</f>
        <v>591.68058333333317</v>
      </c>
      <c r="H37" s="73">
        <f>'[1]WP-H-5.1'!BJ253</f>
        <v>746.6805833333334</v>
      </c>
      <c r="I37" s="73">
        <f>'[1]WP-H-5.1'!BK253</f>
        <v>901.6805833333334</v>
      </c>
      <c r="J37" s="73">
        <f>'[1]WP-H-5.1'!BL253</f>
        <v>0</v>
      </c>
      <c r="K37" s="73">
        <f>'[1]WP-H-5.1'!BM253</f>
        <v>0</v>
      </c>
      <c r="L37" s="73">
        <f>'[1]WP-H-5.1'!BN253</f>
        <v>0</v>
      </c>
      <c r="M37" s="73">
        <f>'[1]WP-H-5.1'!BO253</f>
        <v>0</v>
      </c>
      <c r="N37" s="73">
        <f>'[1]WP-H-5.1'!BP253</f>
        <v>0</v>
      </c>
      <c r="O37" s="73">
        <f>'[1]WP-H-5.1'!BQ253</f>
        <v>0</v>
      </c>
    </row>
    <row r="38" spans="1:15" x14ac:dyDescent="0.2">
      <c r="A38" s="6">
        <f t="shared" si="0"/>
        <v>23</v>
      </c>
      <c r="B38" s="72" t="s">
        <v>68</v>
      </c>
      <c r="C38" s="73">
        <f>'[1]WP-H-5.1'!BC254</f>
        <v>84.53799663978495</v>
      </c>
      <c r="D38" s="73">
        <f>'[1]WP-H-5.1'!BF254</f>
        <v>147.21385416666664</v>
      </c>
      <c r="E38" s="73">
        <f>'[1]WP-H-5.1'!BG254</f>
        <v>295.91747916666662</v>
      </c>
      <c r="F38" s="73">
        <f>'[1]WP-H-5.1'!BH254</f>
        <v>450.67789583333331</v>
      </c>
      <c r="G38" s="73">
        <f>'[1]WP-H-5.1'!BI254</f>
        <v>605.6778958333332</v>
      </c>
      <c r="H38" s="73">
        <f>'[1]WP-H-5.1'!BJ254</f>
        <v>760.6778958333332</v>
      </c>
      <c r="I38" s="73">
        <f>'[1]WP-H-5.1'!BK254</f>
        <v>915.67789583333308</v>
      </c>
      <c r="J38" s="73">
        <f>'[1]WP-H-5.1'!BL254</f>
        <v>0</v>
      </c>
      <c r="K38" s="73">
        <f>'[1]WP-H-5.1'!BM254</f>
        <v>0</v>
      </c>
      <c r="L38" s="73">
        <f>'[1]WP-H-5.1'!BN254</f>
        <v>0</v>
      </c>
      <c r="M38" s="73">
        <f>'[1]WP-H-5.1'!BO254</f>
        <v>0</v>
      </c>
      <c r="N38" s="73">
        <f>'[1]WP-H-5.1'!BP254</f>
        <v>0</v>
      </c>
      <c r="O38" s="73">
        <f>'[1]WP-H-5.1'!BQ254</f>
        <v>0</v>
      </c>
    </row>
    <row r="39" spans="1:15" x14ac:dyDescent="0.2">
      <c r="A39" s="6">
        <f t="shared" si="0"/>
        <v>24</v>
      </c>
      <c r="B39" s="72" t="s">
        <v>69</v>
      </c>
      <c r="C39" s="73">
        <f>'[1]WP-H-5.1'!BC255</f>
        <v>79.905359027777791</v>
      </c>
      <c r="D39" s="73">
        <f>'[1]WP-H-5.1'!BF255</f>
        <v>44.261125000000021</v>
      </c>
      <c r="E39" s="73">
        <f>'[1]WP-H-5.1'!BG255</f>
        <v>155.22672916666664</v>
      </c>
      <c r="F39" s="73">
        <f>'[1]WP-H-5.1'!BH255</f>
        <v>297.55427083333348</v>
      </c>
      <c r="G39" s="73">
        <f>'[1]WP-H-5.1'!BI255</f>
        <v>447.16077083333346</v>
      </c>
      <c r="H39" s="73">
        <f>'[1]WP-H-5.1'!BJ255</f>
        <v>597.16077083333346</v>
      </c>
      <c r="I39" s="73">
        <f>'[1]WP-H-5.1'!BK255</f>
        <v>747.16077083333346</v>
      </c>
      <c r="J39" s="73">
        <f>'[1]WP-H-5.1'!BL255</f>
        <v>0</v>
      </c>
      <c r="K39" s="73">
        <f>'[1]WP-H-5.1'!BM255</f>
        <v>0</v>
      </c>
      <c r="L39" s="73">
        <f>'[1]WP-H-5.1'!BN255</f>
        <v>0</v>
      </c>
      <c r="M39" s="73">
        <f>'[1]WP-H-5.1'!BO255</f>
        <v>0</v>
      </c>
      <c r="N39" s="73">
        <f>'[1]WP-H-5.1'!BP255</f>
        <v>0</v>
      </c>
      <c r="O39" s="73">
        <f>'[1]WP-H-5.1'!BQ255</f>
        <v>0</v>
      </c>
    </row>
    <row r="40" spans="1:15" x14ac:dyDescent="0.2">
      <c r="A40" s="6">
        <f t="shared" si="0"/>
        <v>25</v>
      </c>
      <c r="B40" s="72" t="s">
        <v>70</v>
      </c>
      <c r="C40" s="73">
        <f>'[1]WP-H-5.1'!BC256</f>
        <v>71.602985215053749</v>
      </c>
      <c r="D40" s="73">
        <f>'[1]WP-H-5.1'!BF256</f>
        <v>4.9199166666666629</v>
      </c>
      <c r="E40" s="73">
        <f>'[1]WP-H-5.1'!BG256</f>
        <v>41.446875000000006</v>
      </c>
      <c r="F40" s="73">
        <f>'[1]WP-H-5.1'!BH256</f>
        <v>119.79774999999999</v>
      </c>
      <c r="G40" s="73">
        <f>'[1]WP-H-5.1'!BI256</f>
        <v>232.45700000000002</v>
      </c>
      <c r="H40" s="73">
        <f>'[1]WP-H-5.1'!BJ256</f>
        <v>367.55833333333328</v>
      </c>
      <c r="I40" s="73">
        <f>'[1]WP-H-5.1'!BK256</f>
        <v>516.39162499999998</v>
      </c>
      <c r="J40" s="73">
        <f>'[1]WP-H-5.1'!BL256</f>
        <v>27.76445833333333</v>
      </c>
      <c r="K40" s="73">
        <f>'[1]WP-H-5.1'!BM256</f>
        <v>7.8657916666666665</v>
      </c>
      <c r="L40" s="73">
        <f>'[1]WP-H-5.1'!BN256</f>
        <v>1.6990833333333335</v>
      </c>
      <c r="M40" s="73">
        <f>'[1]WP-H-5.1'!BO256</f>
        <v>0.27804166666666702</v>
      </c>
      <c r="N40" s="73">
        <f>'[1]WP-H-5.1'!BP256</f>
        <v>0</v>
      </c>
      <c r="O40" s="73">
        <f>'[1]WP-H-5.1'!BQ256</f>
        <v>0</v>
      </c>
    </row>
    <row r="41" spans="1:15" x14ac:dyDescent="0.2">
      <c r="A41" s="6">
        <f t="shared" si="0"/>
        <v>26</v>
      </c>
      <c r="B41" s="72" t="s">
        <v>71</v>
      </c>
      <c r="C41" s="73">
        <f>'[1]WP-H-5.1'!BC257</f>
        <v>61.908447916666674</v>
      </c>
      <c r="D41" s="73">
        <f>'[1]WP-H-5.1'!BF257</f>
        <v>0</v>
      </c>
      <c r="E41" s="73">
        <f>'[1]WP-H-5.1'!BG257</f>
        <v>3.2251666666666639</v>
      </c>
      <c r="F41" s="73">
        <f>'[1]WP-H-5.1'!BH257</f>
        <v>22.529770833333334</v>
      </c>
      <c r="G41" s="73">
        <f>'[1]WP-H-5.1'!BI257</f>
        <v>66.628395833333315</v>
      </c>
      <c r="H41" s="73">
        <f>'[1]WP-H-5.1'!BJ257</f>
        <v>140.52218749999992</v>
      </c>
      <c r="I41" s="73">
        <f>'[1]WP-H-5.1'!BK257</f>
        <v>242.88597916666657</v>
      </c>
      <c r="J41" s="73">
        <f>'[1]WP-H-5.1'!BL257</f>
        <v>159.37495833333338</v>
      </c>
      <c r="K41" s="73">
        <f>'[1]WP-H-5.1'!BM257</f>
        <v>83.268749999999983</v>
      </c>
      <c r="L41" s="73">
        <f>'[1]WP-H-5.1'!BN257</f>
        <v>35.632541666666683</v>
      </c>
      <c r="M41" s="73">
        <f>'[1]WP-H-5.1'!BO257</f>
        <v>11.480833333333337</v>
      </c>
      <c r="N41" s="73">
        <f>'[1]WP-H-5.1'!BP257</f>
        <v>2.62916666666667</v>
      </c>
      <c r="O41" s="73">
        <f>'[1]WP-H-5.1'!BQ257</f>
        <v>0.133333333333333</v>
      </c>
    </row>
    <row r="42" spans="1:15" x14ac:dyDescent="0.2">
      <c r="A42" s="6">
        <f t="shared" si="0"/>
        <v>27</v>
      </c>
      <c r="B42" s="72" t="s">
        <v>72</v>
      </c>
      <c r="C42" s="73">
        <f>'[1]WP-H-5.1'!BC258</f>
        <v>56.154369623655917</v>
      </c>
      <c r="D42" s="73">
        <f>'[1]WP-H-5.1'!BF258</f>
        <v>0</v>
      </c>
      <c r="E42" s="73">
        <f>'[1]WP-H-5.1'!BG258</f>
        <v>0.52083333333333304</v>
      </c>
      <c r="F42" s="73">
        <f>'[1]WP-H-5.1'!BH258</f>
        <v>10.13704166666667</v>
      </c>
      <c r="G42" s="73">
        <f>'[1]WP-H-5.1'!BI258</f>
        <v>35.906333333333322</v>
      </c>
      <c r="H42" s="73">
        <f>'[1]WP-H-5.1'!BJ258</f>
        <v>80.65762500000001</v>
      </c>
      <c r="I42" s="73">
        <f>'[1]WP-H-5.1'!BK258</f>
        <v>147.44874999999996</v>
      </c>
      <c r="J42" s="73">
        <f>'[1]WP-H-5.1'!BL258</f>
        <v>310.12087499999996</v>
      </c>
      <c r="K42" s="73">
        <f>'[1]WP-H-5.1'!BM258</f>
        <v>199.87216666666671</v>
      </c>
      <c r="L42" s="73">
        <f>'[1]WP-H-5.1'!BN258</f>
        <v>111.66329166666667</v>
      </c>
      <c r="M42" s="73">
        <f>'[1]WP-H-5.1'!BO258</f>
        <v>48.45516666666667</v>
      </c>
      <c r="N42" s="73">
        <f>'[1]WP-H-5.1'!BP258</f>
        <v>15.620583333333334</v>
      </c>
      <c r="O42" s="73">
        <f>'[1]WP-H-5.1'!BQ258</f>
        <v>4.1729166666666684</v>
      </c>
    </row>
    <row r="43" spans="1:15" x14ac:dyDescent="0.2">
      <c r="A43" s="6">
        <f t="shared" si="0"/>
        <v>28</v>
      </c>
    </row>
    <row r="44" spans="1:15" x14ac:dyDescent="0.2">
      <c r="A44" s="6">
        <f t="shared" si="0"/>
        <v>29</v>
      </c>
      <c r="B44" s="6" t="s">
        <v>674</v>
      </c>
      <c r="C44" s="84">
        <f>AVERAGE(C16:C27)</f>
        <v>71.849079839776394</v>
      </c>
      <c r="D44" s="84">
        <f>SUM(D16:D27)</f>
        <v>779.41208333333338</v>
      </c>
      <c r="E44" s="84">
        <f t="shared" ref="E44:O44" si="1">SUM(E16:E27)</f>
        <v>1469.4104166666666</v>
      </c>
      <c r="F44" s="84">
        <f t="shared" si="1"/>
        <v>2422.9025000000001</v>
      </c>
      <c r="G44" s="84">
        <f t="shared" si="1"/>
        <v>3610.9616666666666</v>
      </c>
      <c r="H44" s="84">
        <f t="shared" si="1"/>
        <v>4957.4641666666666</v>
      </c>
      <c r="I44" s="84">
        <f t="shared" si="1"/>
        <v>6475.7291666666624</v>
      </c>
      <c r="J44" s="84">
        <f t="shared" si="1"/>
        <v>1085.4025000000006</v>
      </c>
      <c r="K44" s="84">
        <f t="shared" si="1"/>
        <v>606.90499999999963</v>
      </c>
      <c r="L44" s="84">
        <f t="shared" si="1"/>
        <v>300.17000000000007</v>
      </c>
      <c r="M44" s="84">
        <f t="shared" si="1"/>
        <v>96.923333333333403</v>
      </c>
      <c r="N44" s="84">
        <f t="shared" si="1"/>
        <v>22.780833333333412</v>
      </c>
      <c r="O44" s="84">
        <f t="shared" si="1"/>
        <v>3.6233333333333597</v>
      </c>
    </row>
    <row r="45" spans="1:15" x14ac:dyDescent="0.2">
      <c r="A45" s="6">
        <f t="shared" si="0"/>
        <v>30</v>
      </c>
      <c r="B45" s="6" t="s">
        <v>675</v>
      </c>
      <c r="C45" s="84">
        <f>AVERAGE(C31:C42)</f>
        <v>70.218549066303467</v>
      </c>
      <c r="D45" s="84">
        <f>SUM(D31:D42)</f>
        <v>443.89439583333336</v>
      </c>
      <c r="E45" s="84">
        <f t="shared" ref="E45:O45" si="2">SUM(E31:E42)</f>
        <v>1117.608125</v>
      </c>
      <c r="F45" s="84">
        <f t="shared" si="2"/>
        <v>2043.3633750000001</v>
      </c>
      <c r="G45" s="84">
        <f t="shared" si="2"/>
        <v>3190.0843749999995</v>
      </c>
      <c r="H45" s="84">
        <f t="shared" si="2"/>
        <v>4514.8507916666658</v>
      </c>
      <c r="I45" s="84">
        <f t="shared" si="2"/>
        <v>5990.0599999999986</v>
      </c>
      <c r="J45" s="84">
        <f t="shared" si="2"/>
        <v>1260.5827083333334</v>
      </c>
      <c r="K45" s="84">
        <f t="shared" si="2"/>
        <v>759.09912499999996</v>
      </c>
      <c r="L45" s="84">
        <f t="shared" si="2"/>
        <v>408.05833333333334</v>
      </c>
      <c r="M45" s="84">
        <f t="shared" si="2"/>
        <v>182.60550000000001</v>
      </c>
      <c r="N45" s="84">
        <f t="shared" si="2"/>
        <v>67.909625000000005</v>
      </c>
      <c r="O45" s="84">
        <f t="shared" si="2"/>
        <v>21.474916666666658</v>
      </c>
    </row>
    <row r="46" spans="1:15" x14ac:dyDescent="0.2">
      <c r="A46" s="6">
        <f t="shared" si="0"/>
        <v>31</v>
      </c>
      <c r="B46" s="6" t="s">
        <v>676</v>
      </c>
      <c r="C46" s="84">
        <f>C44-C45</f>
        <v>1.6305307734729269</v>
      </c>
      <c r="D46" s="84">
        <f t="shared" ref="D46:O46" si="3">D44-D45</f>
        <v>335.51768750000002</v>
      </c>
      <c r="E46" s="84">
        <f t="shared" si="3"/>
        <v>351.80229166666663</v>
      </c>
      <c r="F46" s="84">
        <f t="shared" si="3"/>
        <v>379.53912500000001</v>
      </c>
      <c r="G46" s="84">
        <f t="shared" si="3"/>
        <v>420.87729166666713</v>
      </c>
      <c r="H46" s="84">
        <f t="shared" si="3"/>
        <v>442.61337500000081</v>
      </c>
      <c r="I46" s="84">
        <f t="shared" si="3"/>
        <v>485.66916666666384</v>
      </c>
      <c r="J46" s="84">
        <f t="shared" si="3"/>
        <v>-175.18020833333276</v>
      </c>
      <c r="K46" s="84">
        <f t="shared" si="3"/>
        <v>-152.19412500000033</v>
      </c>
      <c r="L46" s="84">
        <f t="shared" si="3"/>
        <v>-107.88833333333326</v>
      </c>
      <c r="M46" s="84">
        <f t="shared" si="3"/>
        <v>-85.682166666666603</v>
      </c>
      <c r="N46" s="84">
        <f t="shared" si="3"/>
        <v>-45.128791666666594</v>
      </c>
      <c r="O46" s="84">
        <f t="shared" si="3"/>
        <v>-17.851583333333298</v>
      </c>
    </row>
    <row r="48" spans="1:15" x14ac:dyDescent="0.2">
      <c r="B48" s="14" t="s">
        <v>624</v>
      </c>
    </row>
    <row r="49" spans="1:15" ht="22.5" x14ac:dyDescent="0.2">
      <c r="A49" s="11" t="s">
        <v>15</v>
      </c>
      <c r="B49" s="11" t="s">
        <v>59</v>
      </c>
      <c r="C49" s="11" t="s">
        <v>287</v>
      </c>
      <c r="D49" s="11" t="s">
        <v>649</v>
      </c>
      <c r="E49" s="11" t="s">
        <v>650</v>
      </c>
      <c r="F49" s="11" t="s">
        <v>651</v>
      </c>
      <c r="G49" s="11" t="s">
        <v>652</v>
      </c>
      <c r="H49" s="11" t="s">
        <v>653</v>
      </c>
      <c r="I49" s="11" t="s">
        <v>654</v>
      </c>
      <c r="J49" s="11" t="s">
        <v>655</v>
      </c>
      <c r="K49" s="11" t="s">
        <v>656</v>
      </c>
      <c r="L49" s="11" t="s">
        <v>657</v>
      </c>
      <c r="M49" s="11" t="s">
        <v>658</v>
      </c>
      <c r="N49" s="11" t="s">
        <v>659</v>
      </c>
      <c r="O49" s="11" t="s">
        <v>660</v>
      </c>
    </row>
    <row r="50" spans="1:15" x14ac:dyDescent="0.2">
      <c r="B50" s="12"/>
      <c r="D50" s="12"/>
      <c r="E50" s="12"/>
      <c r="F50" s="12"/>
      <c r="G50" s="12"/>
      <c r="H50" s="12"/>
      <c r="I50" s="12"/>
      <c r="J50" s="12"/>
      <c r="K50" s="12"/>
      <c r="L50" s="12"/>
      <c r="M50" s="12"/>
      <c r="N50" s="12"/>
      <c r="O50" s="12"/>
    </row>
    <row r="51" spans="1:15" x14ac:dyDescent="0.2">
      <c r="A51" s="6">
        <v>1</v>
      </c>
      <c r="B51" s="72" t="s">
        <v>61</v>
      </c>
      <c r="C51" s="80">
        <f>'[1]WP-H-5.1'!AK233</f>
        <v>60.702768817204301</v>
      </c>
      <c r="D51" s="230">
        <f>'[1]WP-H-5.1'!AN233</f>
        <v>0</v>
      </c>
      <c r="E51" s="230">
        <f>'[1]WP-H-5.1'!AO233</f>
        <v>0</v>
      </c>
      <c r="F51" s="230">
        <f>'[1]WP-H-5.1'!AP233</f>
        <v>12.512499999999999</v>
      </c>
      <c r="G51" s="230">
        <f>'[1]WP-H-5.1'!AQ233</f>
        <v>60.5625</v>
      </c>
      <c r="H51" s="230">
        <f>'[1]WP-H-5.1'!AR233</f>
        <v>137.76</v>
      </c>
      <c r="I51" s="230">
        <f>'[1]WP-H-5.1'!AS233</f>
        <v>232.52500000000001</v>
      </c>
      <c r="J51" s="230">
        <f>'[1]WP-H-5.1'!AT233</f>
        <v>193.77666666666701</v>
      </c>
      <c r="K51" s="230">
        <f>'[1]WP-H-5.1'!AU233</f>
        <v>115.974166666667</v>
      </c>
      <c r="L51" s="230">
        <f>'[1]WP-H-5.1'!AV233</f>
        <v>55.739166666666698</v>
      </c>
      <c r="M51" s="230">
        <f>'[1]WP-H-5.1'!AW233</f>
        <v>18.142499999999998</v>
      </c>
      <c r="N51" s="230">
        <f>'[1]WP-H-5.1'!AX233</f>
        <v>4.3150000000000004</v>
      </c>
      <c r="O51" s="230">
        <f>'[1]WP-H-5.1'!AY233</f>
        <v>0</v>
      </c>
    </row>
    <row r="52" spans="1:15" x14ac:dyDescent="0.2">
      <c r="A52" s="6">
        <f>A51+1</f>
        <v>2</v>
      </c>
      <c r="B52" s="72" t="s">
        <v>62</v>
      </c>
      <c r="C52" s="80">
        <f>'[1]WP-H-5.1'!AK234</f>
        <v>61.983660714285698</v>
      </c>
      <c r="D52" s="230">
        <f>'[1]WP-H-5.1'!AN234</f>
        <v>0</v>
      </c>
      <c r="E52" s="230">
        <f>'[1]WP-H-5.1'!AO234</f>
        <v>0</v>
      </c>
      <c r="F52" s="230">
        <f>'[1]WP-H-5.1'!AP234</f>
        <v>37.3825</v>
      </c>
      <c r="G52" s="230">
        <f>'[1]WP-H-5.1'!AQ234</f>
        <v>95.602499999999907</v>
      </c>
      <c r="H52" s="230">
        <f>'[1]WP-H-5.1'!AR234</f>
        <v>168.685</v>
      </c>
      <c r="I52" s="230">
        <f>'[1]WP-H-5.1'!AS234</f>
        <v>260.34249999999997</v>
      </c>
      <c r="J52" s="230">
        <f>'[1]WP-H-5.1'!AT234</f>
        <v>180.06</v>
      </c>
      <c r="K52" s="230">
        <f>'[1]WP-H-5.1'!AU234</f>
        <v>113.1425</v>
      </c>
      <c r="L52" s="230">
        <f>'[1]WP-H-5.1'!AV234</f>
        <v>64.800000000000097</v>
      </c>
      <c r="M52" s="230">
        <f>'[1]WP-H-5.1'!AW234</f>
        <v>26.79</v>
      </c>
      <c r="N52" s="230">
        <f>'[1]WP-H-5.1'!AX234</f>
        <v>7.68500000000002</v>
      </c>
      <c r="O52" s="230">
        <f>'[1]WP-H-5.1'!AY234</f>
        <v>0</v>
      </c>
    </row>
    <row r="53" spans="1:15" x14ac:dyDescent="0.2">
      <c r="A53" s="6">
        <f t="shared" ref="A53:A81" si="4">A52+1</f>
        <v>3</v>
      </c>
      <c r="B53" s="72" t="s">
        <v>63</v>
      </c>
      <c r="C53" s="80">
        <f>'[1]WP-H-5.1'!AK235</f>
        <v>68.664489247311806</v>
      </c>
      <c r="D53" s="230">
        <f>'[1]WP-H-5.1'!AN235</f>
        <v>0</v>
      </c>
      <c r="E53" s="230">
        <f>'[1]WP-H-5.1'!AO235</f>
        <v>7.7183333333333302</v>
      </c>
      <c r="F53" s="230">
        <f>'[1]WP-H-5.1'!AP235</f>
        <v>80.904166666666598</v>
      </c>
      <c r="G53" s="230">
        <f>'[1]WP-H-5.1'!AQ235</f>
        <v>179.37666666666701</v>
      </c>
      <c r="H53" s="230">
        <f>'[1]WP-H-5.1'!AR235</f>
        <v>300.761666666667</v>
      </c>
      <c r="I53" s="230">
        <f>'[1]WP-H-5.1'!AS235</f>
        <v>435.761666666667</v>
      </c>
      <c r="J53" s="230">
        <f>'[1]WP-H-5.1'!AT235</f>
        <v>65.777500000000003</v>
      </c>
      <c r="K53" s="230">
        <f>'[1]WP-H-5.1'!AU235</f>
        <v>32.162500000000001</v>
      </c>
      <c r="L53" s="230">
        <f>'[1]WP-H-5.1'!AV235</f>
        <v>12.1625</v>
      </c>
      <c r="M53" s="230">
        <f>'[1]WP-H-5.1'!AW235</f>
        <v>0</v>
      </c>
      <c r="N53" s="230">
        <f>'[1]WP-H-5.1'!AX235</f>
        <v>0</v>
      </c>
      <c r="O53" s="230">
        <f>'[1]WP-H-5.1'!AY235</f>
        <v>0</v>
      </c>
    </row>
    <row r="54" spans="1:15" x14ac:dyDescent="0.2">
      <c r="A54" s="6">
        <f t="shared" si="4"/>
        <v>4</v>
      </c>
      <c r="B54" s="72" t="s">
        <v>64</v>
      </c>
      <c r="C54" s="80">
        <f>'[1]WP-H-5.1'!AK236</f>
        <v>70.149666666666704</v>
      </c>
      <c r="D54" s="230">
        <f>'[1]WP-H-5.1'!AN236</f>
        <v>0.135000000000005</v>
      </c>
      <c r="E54" s="230">
        <f>'[1]WP-H-5.1'!AO236</f>
        <v>17.533333333333299</v>
      </c>
      <c r="F54" s="230">
        <f>'[1]WP-H-5.1'!AP236</f>
        <v>67.605833333333393</v>
      </c>
      <c r="G54" s="230">
        <f>'[1]WP-H-5.1'!AQ236</f>
        <v>169.75833333333301</v>
      </c>
      <c r="H54" s="230">
        <f>'[1]WP-H-5.1'!AR236</f>
        <v>305.31</v>
      </c>
      <c r="I54" s="230">
        <f>'[1]WP-H-5.1'!AS236</f>
        <v>454.49</v>
      </c>
      <c r="J54" s="230">
        <f>'[1]WP-H-5.1'!AT236</f>
        <v>15.268333333333301</v>
      </c>
      <c r="K54" s="230">
        <f>'[1]WP-H-5.1'!AU236</f>
        <v>0.81999999999999296</v>
      </c>
      <c r="L54" s="230">
        <f>'[1]WP-H-5.1'!AV236</f>
        <v>0</v>
      </c>
      <c r="M54" s="230">
        <f>'[1]WP-H-5.1'!AW236</f>
        <v>0</v>
      </c>
      <c r="N54" s="230">
        <f>'[1]WP-H-5.1'!AX236</f>
        <v>0</v>
      </c>
      <c r="O54" s="230">
        <f>'[1]WP-H-5.1'!AY236</f>
        <v>0</v>
      </c>
    </row>
    <row r="55" spans="1:15" x14ac:dyDescent="0.2">
      <c r="A55" s="6">
        <f t="shared" si="4"/>
        <v>5</v>
      </c>
      <c r="B55" s="72" t="s">
        <v>65</v>
      </c>
      <c r="C55" s="80">
        <f>'[1]WP-H-5.1'!AK237</f>
        <v>78.643709677419395</v>
      </c>
      <c r="D55" s="230">
        <f>'[1]WP-H-5.1'!AN237</f>
        <v>12.787500000000099</v>
      </c>
      <c r="E55" s="230">
        <f>'[1]WP-H-5.1'!AO237</f>
        <v>118.575</v>
      </c>
      <c r="F55" s="230">
        <f>'[1]WP-H-5.1'!AP237</f>
        <v>267.95499999999998</v>
      </c>
      <c r="G55" s="230">
        <f>'[1]WP-H-5.1'!AQ237</f>
        <v>422.95499999999998</v>
      </c>
      <c r="H55" s="230">
        <f>'[1]WP-H-5.1'!AR237</f>
        <v>577.95500000000004</v>
      </c>
      <c r="I55" s="230">
        <f>'[1]WP-H-5.1'!AS237</f>
        <v>732.95500000000004</v>
      </c>
      <c r="J55" s="230">
        <f>'[1]WP-H-5.1'!AT237</f>
        <v>0</v>
      </c>
      <c r="K55" s="230">
        <f>'[1]WP-H-5.1'!AU237</f>
        <v>0</v>
      </c>
      <c r="L55" s="230">
        <f>'[1]WP-H-5.1'!AV237</f>
        <v>0</v>
      </c>
      <c r="M55" s="230">
        <f>'[1]WP-H-5.1'!AW237</f>
        <v>0</v>
      </c>
      <c r="N55" s="230">
        <f>'[1]WP-H-5.1'!AX237</f>
        <v>0</v>
      </c>
      <c r="O55" s="230">
        <f>'[1]WP-H-5.1'!AY237</f>
        <v>0</v>
      </c>
    </row>
    <row r="56" spans="1:15" x14ac:dyDescent="0.2">
      <c r="A56" s="6">
        <f t="shared" si="4"/>
        <v>6</v>
      </c>
      <c r="B56" s="72" t="s">
        <v>66</v>
      </c>
      <c r="C56" s="80">
        <f>'[1]WP-H-5.1'!AK238</f>
        <v>84.737638888888895</v>
      </c>
      <c r="D56" s="230">
        <f>'[1]WP-H-5.1'!AN238</f>
        <v>154.5275</v>
      </c>
      <c r="E56" s="230">
        <f>'[1]WP-H-5.1'!AO238</f>
        <v>292.129166666667</v>
      </c>
      <c r="F56" s="230">
        <f>'[1]WP-H-5.1'!AP238</f>
        <v>442.129166666667</v>
      </c>
      <c r="G56" s="230">
        <f>'[1]WP-H-5.1'!AQ238</f>
        <v>592.12916666666695</v>
      </c>
      <c r="H56" s="230">
        <f>'[1]WP-H-5.1'!AR238</f>
        <v>742.12916666666695</v>
      </c>
      <c r="I56" s="230">
        <f>'[1]WP-H-5.1'!AS238</f>
        <v>892.12916666666695</v>
      </c>
      <c r="J56" s="230">
        <f>'[1]WP-H-5.1'!AT238</f>
        <v>0</v>
      </c>
      <c r="K56" s="230">
        <f>'[1]WP-H-5.1'!AU238</f>
        <v>0</v>
      </c>
      <c r="L56" s="230">
        <f>'[1]WP-H-5.1'!AV238</f>
        <v>0</v>
      </c>
      <c r="M56" s="230">
        <f>'[1]WP-H-5.1'!AW238</f>
        <v>0</v>
      </c>
      <c r="N56" s="230">
        <f>'[1]WP-H-5.1'!AX238</f>
        <v>0</v>
      </c>
      <c r="O56" s="230">
        <f>'[1]WP-H-5.1'!AY238</f>
        <v>0</v>
      </c>
    </row>
    <row r="57" spans="1:15" x14ac:dyDescent="0.2">
      <c r="A57" s="6">
        <f t="shared" si="4"/>
        <v>7</v>
      </c>
      <c r="B57" s="72" t="s">
        <v>67</v>
      </c>
      <c r="C57" s="80">
        <f>'[1]WP-H-5.1'!AK239</f>
        <v>86.856908602150497</v>
      </c>
      <c r="D57" s="230">
        <f>'[1]WP-H-5.1'!AN239</f>
        <v>212.56416666666701</v>
      </c>
      <c r="E57" s="230">
        <f>'[1]WP-H-5.1'!AO239</f>
        <v>367.56416666666701</v>
      </c>
      <c r="F57" s="230">
        <f>'[1]WP-H-5.1'!AP239</f>
        <v>522.56416666666701</v>
      </c>
      <c r="G57" s="230">
        <f>'[1]WP-H-5.1'!AQ239</f>
        <v>677.56416666666701</v>
      </c>
      <c r="H57" s="230">
        <f>'[1]WP-H-5.1'!AR239</f>
        <v>832.56416666666701</v>
      </c>
      <c r="I57" s="230">
        <f>'[1]WP-H-5.1'!AS239</f>
        <v>987.56416666666701</v>
      </c>
      <c r="J57" s="230">
        <f>'[1]WP-H-5.1'!AT239</f>
        <v>0</v>
      </c>
      <c r="K57" s="230">
        <f>'[1]WP-H-5.1'!AU239</f>
        <v>0</v>
      </c>
      <c r="L57" s="230">
        <f>'[1]WP-H-5.1'!AV239</f>
        <v>0</v>
      </c>
      <c r="M57" s="230">
        <f>'[1]WP-H-5.1'!AW239</f>
        <v>0</v>
      </c>
      <c r="N57" s="230">
        <f>'[1]WP-H-5.1'!AX239</f>
        <v>0</v>
      </c>
      <c r="O57" s="230">
        <f>'[1]WP-H-5.1'!AY239</f>
        <v>0</v>
      </c>
    </row>
    <row r="58" spans="1:15" x14ac:dyDescent="0.2">
      <c r="A58" s="6">
        <f t="shared" si="4"/>
        <v>8</v>
      </c>
      <c r="B58" s="72" t="s">
        <v>68</v>
      </c>
      <c r="C58" s="80">
        <f>'[1]WP-H-5.1'!AK240</f>
        <v>89.601129032258001</v>
      </c>
      <c r="D58" s="230">
        <f>'[1]WP-H-5.1'!AN240</f>
        <v>297.63499999999999</v>
      </c>
      <c r="E58" s="230">
        <f>'[1]WP-H-5.1'!AO240</f>
        <v>452.63499999999999</v>
      </c>
      <c r="F58" s="230">
        <f>'[1]WP-H-5.1'!AP240</f>
        <v>607.63499999999999</v>
      </c>
      <c r="G58" s="230">
        <f>'[1]WP-H-5.1'!AQ240</f>
        <v>762.63499999999999</v>
      </c>
      <c r="H58" s="230">
        <f>'[1]WP-H-5.1'!AR240</f>
        <v>917.63499999999999</v>
      </c>
      <c r="I58" s="230">
        <f>'[1]WP-H-5.1'!AS240</f>
        <v>1072.635</v>
      </c>
      <c r="J58" s="230">
        <f>'[1]WP-H-5.1'!AT240</f>
        <v>0</v>
      </c>
      <c r="K58" s="230">
        <f>'[1]WP-H-5.1'!AU240</f>
        <v>0</v>
      </c>
      <c r="L58" s="230">
        <f>'[1]WP-H-5.1'!AV240</f>
        <v>0</v>
      </c>
      <c r="M58" s="230">
        <f>'[1]WP-H-5.1'!AW240</f>
        <v>0</v>
      </c>
      <c r="N58" s="230">
        <f>'[1]WP-H-5.1'!AX240</f>
        <v>0</v>
      </c>
      <c r="O58" s="230">
        <f>'[1]WP-H-5.1'!AY240</f>
        <v>0</v>
      </c>
    </row>
    <row r="59" spans="1:15" x14ac:dyDescent="0.2">
      <c r="A59" s="6">
        <f t="shared" si="4"/>
        <v>9</v>
      </c>
      <c r="B59" s="72" t="s">
        <v>69</v>
      </c>
      <c r="C59" s="80">
        <f>'[1]WP-H-5.1'!AK241</f>
        <v>85.026638888888897</v>
      </c>
      <c r="D59" s="230">
        <f>'[1]WP-H-5.1'!AN241</f>
        <v>152.97</v>
      </c>
      <c r="E59" s="230">
        <f>'[1]WP-H-5.1'!AO241</f>
        <v>300.79916666666702</v>
      </c>
      <c r="F59" s="230">
        <f>'[1]WP-H-5.1'!AP241</f>
        <v>450.79916666666702</v>
      </c>
      <c r="G59" s="230">
        <f>'[1]WP-H-5.1'!AQ241</f>
        <v>600.79916666666702</v>
      </c>
      <c r="H59" s="230">
        <f>'[1]WP-H-5.1'!AR241</f>
        <v>750.79916666666702</v>
      </c>
      <c r="I59" s="230">
        <f>'[1]WP-H-5.1'!AS241</f>
        <v>900.79916666666702</v>
      </c>
      <c r="J59" s="230">
        <f>'[1]WP-H-5.1'!AT241</f>
        <v>0</v>
      </c>
      <c r="K59" s="230">
        <f>'[1]WP-H-5.1'!AU241</f>
        <v>0</v>
      </c>
      <c r="L59" s="230">
        <f>'[1]WP-H-5.1'!AV241</f>
        <v>0</v>
      </c>
      <c r="M59" s="230">
        <f>'[1]WP-H-5.1'!AW241</f>
        <v>0</v>
      </c>
      <c r="N59" s="230">
        <f>'[1]WP-H-5.1'!AX241</f>
        <v>0</v>
      </c>
      <c r="O59" s="230">
        <f>'[1]WP-H-5.1'!AY241</f>
        <v>0</v>
      </c>
    </row>
    <row r="60" spans="1:15" x14ac:dyDescent="0.2">
      <c r="A60" s="6">
        <f t="shared" si="4"/>
        <v>10</v>
      </c>
      <c r="B60" s="72" t="s">
        <v>70</v>
      </c>
      <c r="C60" s="80">
        <f>'[1]WP-H-5.1'!AK242</f>
        <v>73.383172043010802</v>
      </c>
      <c r="D60" s="230">
        <f>'[1]WP-H-5.1'!AN242</f>
        <v>8.2649999999999899</v>
      </c>
      <c r="E60" s="230">
        <f>'[1]WP-H-5.1'!AO242</f>
        <v>68.673333333333403</v>
      </c>
      <c r="F60" s="230">
        <f>'[1]WP-H-5.1'!AP242</f>
        <v>168.51083333333301</v>
      </c>
      <c r="G60" s="230">
        <f>'[1]WP-H-5.1'!AQ242</f>
        <v>294.06333333333299</v>
      </c>
      <c r="H60" s="230">
        <f>'[1]WP-H-5.1'!AR242</f>
        <v>433.363333333333</v>
      </c>
      <c r="I60" s="230">
        <f>'[1]WP-H-5.1'!AS242</f>
        <v>578.363333333333</v>
      </c>
      <c r="J60" s="230">
        <f>'[1]WP-H-5.1'!AT242</f>
        <v>34.185000000000002</v>
      </c>
      <c r="K60" s="230">
        <f>'[1]WP-H-5.1'!AU242</f>
        <v>18.484999999999999</v>
      </c>
      <c r="L60" s="230">
        <f>'[1]WP-H-5.1'!AV242</f>
        <v>8.4849999999999994</v>
      </c>
      <c r="M60" s="230">
        <f>'[1]WP-H-5.1'!AW242</f>
        <v>0.39000000000000801</v>
      </c>
      <c r="N60" s="230">
        <f>'[1]WP-H-5.1'!AX242</f>
        <v>0</v>
      </c>
      <c r="O60" s="230">
        <f>'[1]WP-H-5.1'!AY242</f>
        <v>0</v>
      </c>
    </row>
    <row r="61" spans="1:15" x14ac:dyDescent="0.2">
      <c r="A61" s="6">
        <f t="shared" si="4"/>
        <v>11</v>
      </c>
      <c r="B61" s="72" t="s">
        <v>71</v>
      </c>
      <c r="C61" s="80">
        <f>'[1]WP-H-5.1'!AK243</f>
        <v>62.758111111111099</v>
      </c>
      <c r="D61" s="230">
        <f>'[1]WP-H-5.1'!AN243</f>
        <v>0</v>
      </c>
      <c r="E61" s="230">
        <f>'[1]WP-H-5.1'!AO243</f>
        <v>0.46249999999999097</v>
      </c>
      <c r="F61" s="230">
        <f>'[1]WP-H-5.1'!AP243</f>
        <v>21.3408333333333</v>
      </c>
      <c r="G61" s="230">
        <f>'[1]WP-H-5.1'!AQ243</f>
        <v>63.182499999999997</v>
      </c>
      <c r="H61" s="230">
        <f>'[1]WP-H-5.1'!AR243</f>
        <v>137.98416666666699</v>
      </c>
      <c r="I61" s="230">
        <f>'[1]WP-H-5.1'!AS243</f>
        <v>247.75749999999999</v>
      </c>
      <c r="J61" s="230">
        <f>'[1]WP-H-5.1'!AT243</f>
        <v>130.43916666666701</v>
      </c>
      <c r="K61" s="230">
        <f>'[1]WP-H-5.1'!AU243</f>
        <v>55.240833333333299</v>
      </c>
      <c r="L61" s="230">
        <f>'[1]WP-H-5.1'!AV243</f>
        <v>15.0141666666667</v>
      </c>
      <c r="M61" s="230">
        <f>'[1]WP-H-5.1'!AW243</f>
        <v>0</v>
      </c>
      <c r="N61" s="230">
        <f>'[1]WP-H-5.1'!AX243</f>
        <v>0</v>
      </c>
      <c r="O61" s="230">
        <f>'[1]WP-H-5.1'!AY243</f>
        <v>0</v>
      </c>
    </row>
    <row r="62" spans="1:15" x14ac:dyDescent="0.2">
      <c r="A62" s="6">
        <f t="shared" si="4"/>
        <v>12</v>
      </c>
      <c r="B62" s="72" t="s">
        <v>72</v>
      </c>
      <c r="C62" s="80">
        <f>'[1]WP-H-5.1'!AK244</f>
        <v>58.905860215053799</v>
      </c>
      <c r="D62" s="230">
        <f>'[1]WP-H-5.1'!AN244</f>
        <v>0</v>
      </c>
      <c r="E62" s="230">
        <f>'[1]WP-H-5.1'!AO244</f>
        <v>0</v>
      </c>
      <c r="F62" s="230">
        <f>'[1]WP-H-5.1'!AP244</f>
        <v>2.8925000000000001</v>
      </c>
      <c r="G62" s="230">
        <f>'[1]WP-H-5.1'!AQ244</f>
        <v>20.21</v>
      </c>
      <c r="H62" s="230">
        <f>'[1]WP-H-5.1'!AR244</f>
        <v>61.804166666666603</v>
      </c>
      <c r="I62" s="230">
        <f>'[1]WP-H-5.1'!AS244</f>
        <v>151.52416666666701</v>
      </c>
      <c r="J62" s="230">
        <f>'[1]WP-H-5.1'!AT244</f>
        <v>209.12833333333299</v>
      </c>
      <c r="K62" s="230">
        <f>'[1]WP-H-5.1'!AU244</f>
        <v>95.722499999999997</v>
      </c>
      <c r="L62" s="230">
        <f>'[1]WP-H-5.1'!AV244</f>
        <v>30.442499999999999</v>
      </c>
      <c r="M62" s="230">
        <f>'[1]WP-H-5.1'!AW244</f>
        <v>3.78</v>
      </c>
      <c r="N62" s="230">
        <f>'[1]WP-H-5.1'!AX244</f>
        <v>0</v>
      </c>
      <c r="O62" s="230">
        <f>'[1]WP-H-5.1'!AY244</f>
        <v>0</v>
      </c>
    </row>
    <row r="63" spans="1:15" x14ac:dyDescent="0.2">
      <c r="A63" s="6">
        <f t="shared" si="4"/>
        <v>13</v>
      </c>
      <c r="B63" s="72"/>
      <c r="C63" s="73"/>
      <c r="D63" s="73"/>
      <c r="E63" s="73"/>
      <c r="F63" s="73"/>
      <c r="G63" s="73"/>
      <c r="H63" s="73"/>
      <c r="I63" s="73"/>
      <c r="J63" s="73"/>
      <c r="K63" s="73"/>
      <c r="L63" s="73"/>
      <c r="M63" s="73"/>
      <c r="N63" s="73"/>
      <c r="O63" s="73"/>
    </row>
    <row r="64" spans="1:15" x14ac:dyDescent="0.2">
      <c r="A64" s="6">
        <f t="shared" si="4"/>
        <v>14</v>
      </c>
      <c r="B64" s="11" t="s">
        <v>59</v>
      </c>
      <c r="C64" s="11" t="s">
        <v>661</v>
      </c>
      <c r="D64" s="11" t="s">
        <v>662</v>
      </c>
      <c r="E64" s="11" t="s">
        <v>663</v>
      </c>
      <c r="F64" s="11" t="s">
        <v>664</v>
      </c>
      <c r="G64" s="11" t="s">
        <v>665</v>
      </c>
      <c r="H64" s="11" t="s">
        <v>666</v>
      </c>
      <c r="I64" s="11" t="s">
        <v>667</v>
      </c>
      <c r="J64" s="11" t="s">
        <v>668</v>
      </c>
      <c r="K64" s="11" t="s">
        <v>669</v>
      </c>
      <c r="L64" s="11" t="s">
        <v>670</v>
      </c>
      <c r="M64" s="11" t="s">
        <v>671</v>
      </c>
      <c r="N64" s="11" t="s">
        <v>672</v>
      </c>
      <c r="O64" s="11" t="s">
        <v>673</v>
      </c>
    </row>
    <row r="65" spans="1:15" x14ac:dyDescent="0.2">
      <c r="A65" s="6">
        <f t="shared" si="4"/>
        <v>15</v>
      </c>
      <c r="B65" s="17"/>
      <c r="C65" s="73"/>
      <c r="D65" s="73"/>
      <c r="E65" s="73"/>
      <c r="F65" s="73"/>
      <c r="G65" s="73"/>
      <c r="H65" s="73"/>
      <c r="I65" s="73"/>
      <c r="J65" s="73"/>
      <c r="K65" s="73"/>
      <c r="L65" s="73"/>
      <c r="M65" s="73"/>
      <c r="N65" s="73"/>
      <c r="O65" s="73"/>
    </row>
    <row r="66" spans="1:15" x14ac:dyDescent="0.2">
      <c r="A66" s="6">
        <f t="shared" si="4"/>
        <v>16</v>
      </c>
      <c r="B66" s="72" t="s">
        <v>61</v>
      </c>
      <c r="C66" s="73">
        <f>'[1]WP-H-5.1'!AK247</f>
        <v>55.228821236559135</v>
      </c>
      <c r="D66" s="73">
        <f>'[1]WP-H-5.1'!AN247</f>
        <v>0</v>
      </c>
      <c r="E66" s="73">
        <f>'[1]WP-H-5.1'!AO247</f>
        <v>0.16041666666666649</v>
      </c>
      <c r="F66" s="73">
        <f>'[1]WP-H-5.1'!AP247</f>
        <v>2.9777083333333336</v>
      </c>
      <c r="G66" s="73">
        <f>'[1]WP-H-5.1'!AQ247</f>
        <v>20.819791666666671</v>
      </c>
      <c r="H66" s="73">
        <f>'[1]WP-H-5.1'!AR247</f>
        <v>59.592166666666664</v>
      </c>
      <c r="I66" s="73">
        <f>'[1]WP-H-5.1'!AS247</f>
        <v>121.88666666666657</v>
      </c>
      <c r="J66" s="73">
        <f>'[1]WP-H-5.1'!AT247</f>
        <v>323.72633333333329</v>
      </c>
      <c r="K66" s="73">
        <f>'[1]WP-H-5.1'!AU247</f>
        <v>207.49870833333335</v>
      </c>
      <c r="L66" s="73">
        <f>'[1]WP-H-5.1'!AV247</f>
        <v>114.79320833333342</v>
      </c>
      <c r="M66" s="73">
        <f>'[1]WP-H-5.1'!AW247</f>
        <v>52.219624999999994</v>
      </c>
      <c r="N66" s="73">
        <f>'[1]WP-H-5.1'!AX247</f>
        <v>19.901166666666665</v>
      </c>
      <c r="O66" s="73">
        <f>'[1]WP-H-5.1'!AY247</f>
        <v>7.0333333333333332</v>
      </c>
    </row>
    <row r="67" spans="1:15" x14ac:dyDescent="0.2">
      <c r="A67" s="6">
        <f t="shared" si="4"/>
        <v>17</v>
      </c>
      <c r="B67" s="72" t="s">
        <v>62</v>
      </c>
      <c r="C67" s="73">
        <f>'[1]WP-H-5.1'!AK248</f>
        <v>57.994700790229878</v>
      </c>
      <c r="D67" s="73">
        <f>'[1]WP-H-5.1'!AN248</f>
        <v>0</v>
      </c>
      <c r="E67" s="73">
        <f>'[1]WP-H-5.1'!AO248</f>
        <v>0</v>
      </c>
      <c r="F67" s="73">
        <f>'[1]WP-H-5.1'!AP248</f>
        <v>7.8087083333333309</v>
      </c>
      <c r="G67" s="73">
        <f>'[1]WP-H-5.1'!AQ248</f>
        <v>36.103041666666648</v>
      </c>
      <c r="H67" s="73">
        <f>'[1]WP-H-5.1'!AR248</f>
        <v>88.003000000000014</v>
      </c>
      <c r="I67" s="73">
        <f>'[1]WP-H-5.1'!AS248</f>
        <v>164.14420833333332</v>
      </c>
      <c r="J67" s="73">
        <f>'[1]WP-H-5.1'!AT248</f>
        <v>233.76341666666661</v>
      </c>
      <c r="K67" s="73">
        <f>'[1]WP-H-5.1'!AU248</f>
        <v>144.41337499999995</v>
      </c>
      <c r="L67" s="73">
        <f>'[1]WP-H-5.1'!AV248</f>
        <v>79.304583333333341</v>
      </c>
      <c r="M67" s="73">
        <f>'[1]WP-H-5.1'!AW248</f>
        <v>38.099916666666672</v>
      </c>
      <c r="N67" s="73">
        <f>'[1]WP-H-5.1'!AX248</f>
        <v>15.923833333333331</v>
      </c>
      <c r="O67" s="73">
        <f>'[1]WP-H-5.1'!AY248</f>
        <v>5.4041666666666703</v>
      </c>
    </row>
    <row r="68" spans="1:15" x14ac:dyDescent="0.2">
      <c r="A68" s="6">
        <f t="shared" si="4"/>
        <v>18</v>
      </c>
      <c r="B68" s="72" t="s">
        <v>63</v>
      </c>
      <c r="C68" s="73">
        <f>'[1]WP-H-5.1'!AK249</f>
        <v>65.248374999999996</v>
      </c>
      <c r="D68" s="73">
        <f>'[1]WP-H-5.1'!AN249</f>
        <v>0</v>
      </c>
      <c r="E68" s="73">
        <f>'[1]WP-H-5.1'!AO249</f>
        <v>1.6650833333333346</v>
      </c>
      <c r="F68" s="73">
        <f>'[1]WP-H-5.1'!AP249</f>
        <v>29.772874999999992</v>
      </c>
      <c r="G68" s="73">
        <f>'[1]WP-H-5.1'!AQ249</f>
        <v>99.045458333333386</v>
      </c>
      <c r="H68" s="73">
        <f>'[1]WP-H-5.1'!AR249</f>
        <v>202.48483333333328</v>
      </c>
      <c r="I68" s="73">
        <f>'[1]WP-H-5.1'!AS249</f>
        <v>332.72025000000014</v>
      </c>
      <c r="J68" s="73">
        <f>'[1]WP-H-5.1'!AT249</f>
        <v>91.345833333333331</v>
      </c>
      <c r="K68" s="73">
        <f>'[1]WP-H-5.1'!AU249</f>
        <v>39.785208333333337</v>
      </c>
      <c r="L68" s="73">
        <f>'[1]WP-H-5.1'!AV249</f>
        <v>15.020624999999992</v>
      </c>
      <c r="M68" s="73">
        <f>'[1]WP-H-5.1'!AW249</f>
        <v>4.7708333333333304</v>
      </c>
      <c r="N68" s="73">
        <f>'[1]WP-H-5.1'!AX249</f>
        <v>1.71875</v>
      </c>
      <c r="O68" s="73">
        <f>'[1]WP-H-5.1'!AY249</f>
        <v>0.57291666666666607</v>
      </c>
    </row>
    <row r="69" spans="1:15" x14ac:dyDescent="0.2">
      <c r="A69" s="6">
        <f t="shared" si="4"/>
        <v>19</v>
      </c>
      <c r="B69" s="72" t="s">
        <v>64</v>
      </c>
      <c r="C69" s="73">
        <f>'[1]WP-H-5.1'!AK250</f>
        <v>70.528037500000011</v>
      </c>
      <c r="D69" s="73">
        <f>'[1]WP-H-5.1'!AN250</f>
        <v>0.29841666666666677</v>
      </c>
      <c r="E69" s="73">
        <f>'[1]WP-H-5.1'!AO250</f>
        <v>13.87575</v>
      </c>
      <c r="F69" s="73">
        <f>'[1]WP-H-5.1'!AP250</f>
        <v>74.815124999999981</v>
      </c>
      <c r="G69" s="73">
        <f>'[1]WP-H-5.1'!AQ250</f>
        <v>185.4805833333333</v>
      </c>
      <c r="H69" s="73">
        <f>'[1]WP-H-5.1'!AR250</f>
        <v>321.28629166666673</v>
      </c>
      <c r="I69" s="73">
        <f>'[1]WP-H-5.1'!AS250</f>
        <v>467.31404166666664</v>
      </c>
      <c r="J69" s="73">
        <f>'[1]WP-H-5.1'!AT250</f>
        <v>19.639458333333334</v>
      </c>
      <c r="K69" s="73">
        <f>'[1]WP-H-5.1'!AU250</f>
        <v>5.4451666666666654</v>
      </c>
      <c r="L69" s="73">
        <f>'[1]WP-H-5.1'!AV250</f>
        <v>1.4729166666666642</v>
      </c>
      <c r="M69" s="73">
        <f>'[1]WP-H-5.1'!AW250</f>
        <v>0.34166666666666701</v>
      </c>
      <c r="N69" s="73">
        <f>'[1]WP-H-5.1'!AX250</f>
        <v>0</v>
      </c>
      <c r="O69" s="73">
        <f>'[1]WP-H-5.1'!AY250</f>
        <v>0</v>
      </c>
    </row>
    <row r="70" spans="1:15" x14ac:dyDescent="0.2">
      <c r="A70" s="6">
        <f t="shared" si="4"/>
        <v>20</v>
      </c>
      <c r="B70" s="72" t="s">
        <v>65</v>
      </c>
      <c r="C70" s="73">
        <f>'[1]WP-H-5.1'!AK251</f>
        <v>77.233263440860213</v>
      </c>
      <c r="D70" s="73">
        <f>'[1]WP-H-5.1'!AN251</f>
        <v>14.053625000000002</v>
      </c>
      <c r="E70" s="73">
        <f>'[1]WP-H-5.1'!AO251</f>
        <v>96.105333333333391</v>
      </c>
      <c r="F70" s="73">
        <f>'[1]WP-H-5.1'!AP251</f>
        <v>229.50824999999995</v>
      </c>
      <c r="G70" s="73">
        <f>'[1]WP-H-5.1'!AQ251</f>
        <v>379.96866666666659</v>
      </c>
      <c r="H70" s="73">
        <f>'[1]WP-H-5.1'!AR251</f>
        <v>534.37908333333314</v>
      </c>
      <c r="I70" s="73">
        <f>'[1]WP-H-5.1'!AS251</f>
        <v>689.2311666666667</v>
      </c>
      <c r="J70" s="73">
        <f>'[1]WP-H-5.1'!AT251</f>
        <v>0.73750000000000049</v>
      </c>
      <c r="K70" s="73">
        <f>'[1]WP-H-5.1'!AU251</f>
        <v>0.147916666666667</v>
      </c>
      <c r="L70" s="73">
        <f>'[1]WP-H-5.1'!AV251</f>
        <v>0</v>
      </c>
      <c r="M70" s="73">
        <f>'[1]WP-H-5.1'!AW251</f>
        <v>0</v>
      </c>
      <c r="N70" s="73">
        <f>'[1]WP-H-5.1'!AX251</f>
        <v>0</v>
      </c>
      <c r="O70" s="73">
        <f>'[1]WP-H-5.1'!AY251</f>
        <v>0</v>
      </c>
    </row>
    <row r="71" spans="1:15" x14ac:dyDescent="0.2">
      <c r="A71" s="6">
        <f t="shared" si="4"/>
        <v>21</v>
      </c>
      <c r="B71" s="72" t="s">
        <v>66</v>
      </c>
      <c r="C71" s="73">
        <f>'[1]WP-H-5.1'!AK252</f>
        <v>82.898272222222204</v>
      </c>
      <c r="D71" s="73">
        <f>'[1]WP-H-5.1'!AN252</f>
        <v>96.191958333333361</v>
      </c>
      <c r="E71" s="73">
        <f>'[1]WP-H-5.1'!AO252</f>
        <v>237.1731666666667</v>
      </c>
      <c r="F71" s="73">
        <f>'[1]WP-H-5.1'!AP252</f>
        <v>386.94816666666668</v>
      </c>
      <c r="G71" s="73">
        <f>'[1]WP-H-5.1'!AQ252</f>
        <v>536.94816666666679</v>
      </c>
      <c r="H71" s="73">
        <f>'[1]WP-H-5.1'!AR252</f>
        <v>686.94816666666679</v>
      </c>
      <c r="I71" s="73">
        <f>'[1]WP-H-5.1'!AS252</f>
        <v>836.94816666666645</v>
      </c>
      <c r="J71" s="73">
        <f>'[1]WP-H-5.1'!AT252</f>
        <v>0</v>
      </c>
      <c r="K71" s="73">
        <f>'[1]WP-H-5.1'!AU252</f>
        <v>0</v>
      </c>
      <c r="L71" s="73">
        <f>'[1]WP-H-5.1'!AV252</f>
        <v>0</v>
      </c>
      <c r="M71" s="73">
        <f>'[1]WP-H-5.1'!AW252</f>
        <v>0</v>
      </c>
      <c r="N71" s="73">
        <f>'[1]WP-H-5.1'!AX252</f>
        <v>0</v>
      </c>
      <c r="O71" s="73">
        <f>'[1]WP-H-5.1'!AY252</f>
        <v>0</v>
      </c>
    </row>
    <row r="72" spans="1:15" x14ac:dyDescent="0.2">
      <c r="A72" s="6">
        <f t="shared" si="4"/>
        <v>22</v>
      </c>
      <c r="B72" s="72" t="s">
        <v>67</v>
      </c>
      <c r="C72" s="73">
        <f>'[1]WP-H-5.1'!AK253</f>
        <v>84.09265456989246</v>
      </c>
      <c r="D72" s="73">
        <f>'[1]WP-H-5.1'!AN253</f>
        <v>131.27854166666671</v>
      </c>
      <c r="E72" s="73">
        <f>'[1]WP-H-5.1'!AO253</f>
        <v>281.87229166666668</v>
      </c>
      <c r="F72" s="73">
        <f>'[1]WP-H-5.1'!AP253</f>
        <v>436.87229166666668</v>
      </c>
      <c r="G72" s="73">
        <f>'[1]WP-H-5.1'!AQ253</f>
        <v>591.87229166666668</v>
      </c>
      <c r="H72" s="73">
        <f>'[1]WP-H-5.1'!AR253</f>
        <v>746.8722916666668</v>
      </c>
      <c r="I72" s="73">
        <f>'[1]WP-H-5.1'!AS253</f>
        <v>901.87229166666691</v>
      </c>
      <c r="J72" s="73">
        <f>'[1]WP-H-5.1'!AT253</f>
        <v>0</v>
      </c>
      <c r="K72" s="73">
        <f>'[1]WP-H-5.1'!AU253</f>
        <v>0</v>
      </c>
      <c r="L72" s="73">
        <f>'[1]WP-H-5.1'!AV253</f>
        <v>0</v>
      </c>
      <c r="M72" s="73">
        <f>'[1]WP-H-5.1'!AW253</f>
        <v>0</v>
      </c>
      <c r="N72" s="73">
        <f>'[1]WP-H-5.1'!AX253</f>
        <v>0</v>
      </c>
      <c r="O72" s="73">
        <f>'[1]WP-H-5.1'!AY253</f>
        <v>0</v>
      </c>
    </row>
    <row r="73" spans="1:15" x14ac:dyDescent="0.2">
      <c r="A73" s="6">
        <f t="shared" si="4"/>
        <v>23</v>
      </c>
      <c r="B73" s="72" t="s">
        <v>68</v>
      </c>
      <c r="C73" s="73">
        <f>'[1]WP-H-5.1'!AK254</f>
        <v>84.68889784946235</v>
      </c>
      <c r="D73" s="73">
        <f>'[1]WP-H-5.1'!AN254</f>
        <v>148.54254166666661</v>
      </c>
      <c r="E73" s="73">
        <f>'[1]WP-H-5.1'!AO254</f>
        <v>300.37874999999997</v>
      </c>
      <c r="F73" s="73">
        <f>'[1]WP-H-5.1'!AP254</f>
        <v>455.35583333333335</v>
      </c>
      <c r="G73" s="73">
        <f>'[1]WP-H-5.1'!AQ254</f>
        <v>610.35583333333329</v>
      </c>
      <c r="H73" s="73">
        <f>'[1]WP-H-5.1'!AR254</f>
        <v>765.35583333333352</v>
      </c>
      <c r="I73" s="73">
        <f>'[1]WP-H-5.1'!AS254</f>
        <v>920.35583333333329</v>
      </c>
      <c r="J73" s="73">
        <f>'[1]WP-H-5.1'!AT254</f>
        <v>0</v>
      </c>
      <c r="K73" s="73">
        <f>'[1]WP-H-5.1'!AU254</f>
        <v>0</v>
      </c>
      <c r="L73" s="73">
        <f>'[1]WP-H-5.1'!AV254</f>
        <v>0</v>
      </c>
      <c r="M73" s="73">
        <f>'[1]WP-H-5.1'!AW254</f>
        <v>0</v>
      </c>
      <c r="N73" s="73">
        <f>'[1]WP-H-5.1'!AX254</f>
        <v>0</v>
      </c>
      <c r="O73" s="73">
        <f>'[1]WP-H-5.1'!AY254</f>
        <v>0</v>
      </c>
    </row>
    <row r="74" spans="1:15" x14ac:dyDescent="0.2">
      <c r="A74" s="6">
        <f t="shared" si="4"/>
        <v>24</v>
      </c>
      <c r="B74" s="72" t="s">
        <v>69</v>
      </c>
      <c r="C74" s="73">
        <f>'[1]WP-H-5.1'!AK255</f>
        <v>80.922238888888884</v>
      </c>
      <c r="D74" s="73">
        <f>'[1]WP-H-5.1'!AN255</f>
        <v>60.301541666666651</v>
      </c>
      <c r="E74" s="73">
        <f>'[1]WP-H-5.1'!AO255</f>
        <v>181.83112499999993</v>
      </c>
      <c r="F74" s="73">
        <f>'[1]WP-H-5.1'!AP255</f>
        <v>327.82341666666656</v>
      </c>
      <c r="G74" s="73">
        <f>'[1]WP-H-5.1'!AQ255</f>
        <v>477.66716666666662</v>
      </c>
      <c r="H74" s="73">
        <f>'[1]WP-H-5.1'!AR255</f>
        <v>627.6671666666665</v>
      </c>
      <c r="I74" s="73">
        <f>'[1]WP-H-5.1'!AS255</f>
        <v>777.66716666666639</v>
      </c>
      <c r="J74" s="73">
        <f>'[1]WP-H-5.1'!AT255</f>
        <v>0</v>
      </c>
      <c r="K74" s="73">
        <f>'[1]WP-H-5.1'!AU255</f>
        <v>0</v>
      </c>
      <c r="L74" s="73">
        <f>'[1]WP-H-5.1'!AV255</f>
        <v>0</v>
      </c>
      <c r="M74" s="73">
        <f>'[1]WP-H-5.1'!AW255</f>
        <v>0</v>
      </c>
      <c r="N74" s="73">
        <f>'[1]WP-H-5.1'!AX255</f>
        <v>0</v>
      </c>
      <c r="O74" s="73">
        <f>'[1]WP-H-5.1'!AY255</f>
        <v>0</v>
      </c>
    </row>
    <row r="75" spans="1:15" x14ac:dyDescent="0.2">
      <c r="A75" s="6">
        <f t="shared" si="4"/>
        <v>25</v>
      </c>
      <c r="B75" s="72" t="s">
        <v>70</v>
      </c>
      <c r="C75" s="73">
        <f>'[1]WP-H-5.1'!AK256</f>
        <v>73.03490188172043</v>
      </c>
      <c r="D75" s="73">
        <f>'[1]WP-H-5.1'!AN256</f>
        <v>8.1592499999999966</v>
      </c>
      <c r="E75" s="73">
        <f>'[1]WP-H-5.1'!AO256</f>
        <v>55.413624999999989</v>
      </c>
      <c r="F75" s="73">
        <f>'[1]WP-H-5.1'!AP256</f>
        <v>145.99637500000003</v>
      </c>
      <c r="G75" s="73">
        <f>'[1]WP-H-5.1'!AQ256</f>
        <v>268.08974999999998</v>
      </c>
      <c r="H75" s="73">
        <f>'[1]WP-H-5.1'!AR256</f>
        <v>409.36954166666658</v>
      </c>
      <c r="I75" s="73">
        <f>'[1]WP-H-5.1'!AS256</f>
        <v>560.05620833333342</v>
      </c>
      <c r="J75" s="73">
        <f>'[1]WP-H-5.1'!AT256</f>
        <v>19.00779166666667</v>
      </c>
      <c r="K75" s="73">
        <f>'[1]WP-H-5.1'!AU256</f>
        <v>5.2875833333333322</v>
      </c>
      <c r="L75" s="73">
        <f>'[1]WP-H-5.1'!AV256</f>
        <v>0.97424999999999962</v>
      </c>
      <c r="M75" s="73">
        <f>'[1]WP-H-5.1'!AW256</f>
        <v>0.14450000000000041</v>
      </c>
      <c r="N75" s="73">
        <f>'[1]WP-H-5.1'!AX256</f>
        <v>0</v>
      </c>
      <c r="O75" s="73">
        <f>'[1]WP-H-5.1'!AY256</f>
        <v>0</v>
      </c>
    </row>
    <row r="76" spans="1:15" x14ac:dyDescent="0.2">
      <c r="A76" s="6">
        <f t="shared" si="4"/>
        <v>26</v>
      </c>
      <c r="B76" s="72" t="s">
        <v>71</v>
      </c>
      <c r="C76" s="73">
        <f>'[1]WP-H-5.1'!AK257</f>
        <v>63.461202083333333</v>
      </c>
      <c r="D76" s="73">
        <f>'[1]WP-H-5.1'!AN257</f>
        <v>6.25E-2</v>
      </c>
      <c r="E76" s="73">
        <f>'[1]WP-H-5.1'!AO257</f>
        <v>4.5547083333333376</v>
      </c>
      <c r="F76" s="73">
        <f>'[1]WP-H-5.1'!AP257</f>
        <v>29.45291666666666</v>
      </c>
      <c r="G76" s="73">
        <f>'[1]WP-H-5.1'!AQ257</f>
        <v>83.238604166666647</v>
      </c>
      <c r="H76" s="73">
        <f>'[1]WP-H-5.1'!AR257</f>
        <v>168.76252083333327</v>
      </c>
      <c r="I76" s="73">
        <f>'[1]WP-H-5.1'!AS257</f>
        <v>279.58452083333316</v>
      </c>
      <c r="J76" s="73">
        <f>'[1]WP-H-5.1'!AT257</f>
        <v>129.40254166666665</v>
      </c>
      <c r="K76" s="73">
        <f>'[1]WP-H-5.1'!AU257</f>
        <v>64.926458333333315</v>
      </c>
      <c r="L76" s="73">
        <f>'[1]WP-H-5.1'!AV257</f>
        <v>25.748458333333339</v>
      </c>
      <c r="M76" s="73">
        <f>'[1]WP-H-5.1'!AW257</f>
        <v>8.0192500000000031</v>
      </c>
      <c r="N76" s="73">
        <f>'[1]WP-H-5.1'!AX257</f>
        <v>2.1583333333333394</v>
      </c>
      <c r="O76" s="73">
        <f>'[1]WP-H-5.1'!AY257</f>
        <v>4.7916666666666802E-2</v>
      </c>
    </row>
    <row r="77" spans="1:15" x14ac:dyDescent="0.2">
      <c r="A77" s="6">
        <f t="shared" si="4"/>
        <v>27</v>
      </c>
      <c r="B77" s="72" t="s">
        <v>72</v>
      </c>
      <c r="C77" s="73">
        <f>'[1]WP-H-5.1'!AK258</f>
        <v>57.802345430107529</v>
      </c>
      <c r="D77" s="73">
        <f>'[1]WP-H-5.1'!AN258</f>
        <v>0</v>
      </c>
      <c r="E77" s="73">
        <f>'[1]WP-H-5.1'!AO258</f>
        <v>1.0085833333333318</v>
      </c>
      <c r="F77" s="73">
        <f>'[1]WP-H-5.1'!AP258</f>
        <v>12.626833333333341</v>
      </c>
      <c r="G77" s="73">
        <f>'[1]WP-H-5.1'!AQ258</f>
        <v>42.563499999999991</v>
      </c>
      <c r="H77" s="73">
        <f>'[1]WP-H-5.1'!AR258</f>
        <v>95.94891666666669</v>
      </c>
      <c r="I77" s="73">
        <f>'[1]WP-H-5.1'!AS258</f>
        <v>172.37033333333332</v>
      </c>
      <c r="J77" s="73">
        <f>'[1]WP-H-5.1'!AT258</f>
        <v>265.6907916666666</v>
      </c>
      <c r="K77" s="73">
        <f>'[1]WP-H-5.1'!AU258</f>
        <v>164.07620833333334</v>
      </c>
      <c r="L77" s="73">
        <f>'[1]WP-H-5.1'!AV258</f>
        <v>85.497625000000042</v>
      </c>
      <c r="M77" s="73">
        <f>'[1]WP-H-5.1'!AW258</f>
        <v>34.451583333333346</v>
      </c>
      <c r="N77" s="73">
        <f>'[1]WP-H-5.1'!AX258</f>
        <v>10.506416666666663</v>
      </c>
      <c r="O77" s="73">
        <f>'[1]WP-H-5.1'!AY258</f>
        <v>2.8666666666666667</v>
      </c>
    </row>
    <row r="78" spans="1:15" x14ac:dyDescent="0.2">
      <c r="A78" s="6">
        <f t="shared" si="4"/>
        <v>28</v>
      </c>
    </row>
    <row r="79" spans="1:15" x14ac:dyDescent="0.2">
      <c r="A79" s="6">
        <f t="shared" si="4"/>
        <v>29</v>
      </c>
      <c r="B79" s="6" t="s">
        <v>674</v>
      </c>
      <c r="C79" s="84">
        <f>AVERAGE(C51:C62)</f>
        <v>73.451146158687493</v>
      </c>
      <c r="D79" s="84">
        <f>SUM(D51:D62)</f>
        <v>838.88416666666706</v>
      </c>
      <c r="E79" s="84">
        <f t="shared" ref="E79:O79" si="5">SUM(E51:E62)</f>
        <v>1626.0900000000013</v>
      </c>
      <c r="F79" s="84">
        <f t="shared" si="5"/>
        <v>2682.231666666667</v>
      </c>
      <c r="G79" s="84">
        <f t="shared" si="5"/>
        <v>3938.838333333334</v>
      </c>
      <c r="H79" s="84">
        <f t="shared" si="5"/>
        <v>5366.7508333333344</v>
      </c>
      <c r="I79" s="84">
        <f t="shared" si="5"/>
        <v>6946.8466666666673</v>
      </c>
      <c r="J79" s="84">
        <f t="shared" si="5"/>
        <v>828.63500000000033</v>
      </c>
      <c r="K79" s="84">
        <f t="shared" si="5"/>
        <v>431.54750000000035</v>
      </c>
      <c r="L79" s="84">
        <f t="shared" si="5"/>
        <v>186.64333333333349</v>
      </c>
      <c r="M79" s="84">
        <f t="shared" si="5"/>
        <v>49.102500000000006</v>
      </c>
      <c r="N79" s="84">
        <f t="shared" si="5"/>
        <v>12.000000000000021</v>
      </c>
      <c r="O79" s="84">
        <f t="shared" si="5"/>
        <v>0</v>
      </c>
    </row>
    <row r="80" spans="1:15" x14ac:dyDescent="0.2">
      <c r="A80" s="6">
        <f t="shared" si="4"/>
        <v>30</v>
      </c>
      <c r="B80" s="6" t="s">
        <v>675</v>
      </c>
      <c r="C80" s="84">
        <f>AVERAGE(C66:C77)</f>
        <v>71.094475907773031</v>
      </c>
      <c r="D80" s="84">
        <f>SUM(D66:D77)</f>
        <v>458.888375</v>
      </c>
      <c r="E80" s="84">
        <f t="shared" ref="E80:O80" si="6">SUM(E66:E77)</f>
        <v>1174.0388333333331</v>
      </c>
      <c r="F80" s="84">
        <f t="shared" si="6"/>
        <v>2139.9584999999997</v>
      </c>
      <c r="G80" s="84">
        <f t="shared" si="6"/>
        <v>3332.1528541666671</v>
      </c>
      <c r="H80" s="84">
        <f t="shared" si="6"/>
        <v>4706.6698124999994</v>
      </c>
      <c r="I80" s="84">
        <f t="shared" si="6"/>
        <v>6224.1508541666662</v>
      </c>
      <c r="J80" s="84">
        <f t="shared" si="6"/>
        <v>1083.3136666666664</v>
      </c>
      <c r="K80" s="84">
        <f t="shared" si="6"/>
        <v>631.58062499999983</v>
      </c>
      <c r="L80" s="84">
        <f t="shared" si="6"/>
        <v>322.81166666666678</v>
      </c>
      <c r="M80" s="84">
        <f t="shared" si="6"/>
        <v>138.04737499999999</v>
      </c>
      <c r="N80" s="84">
        <f t="shared" si="6"/>
        <v>50.208500000000001</v>
      </c>
      <c r="O80" s="84">
        <f t="shared" si="6"/>
        <v>15.925000000000004</v>
      </c>
    </row>
    <row r="81" spans="1:15" x14ac:dyDescent="0.2">
      <c r="A81" s="6">
        <f t="shared" si="4"/>
        <v>31</v>
      </c>
      <c r="B81" s="6" t="s">
        <v>676</v>
      </c>
      <c r="C81" s="84">
        <f>C79-C80</f>
        <v>2.3566702509144619</v>
      </c>
      <c r="D81" s="84">
        <f t="shared" ref="D81" si="7">D79-D80</f>
        <v>379.99579166666706</v>
      </c>
      <c r="E81" s="84">
        <f t="shared" ref="E81" si="8">E79-E80</f>
        <v>452.05116666666822</v>
      </c>
      <c r="F81" s="84">
        <f t="shared" ref="F81" si="9">F79-F80</f>
        <v>542.27316666666729</v>
      </c>
      <c r="G81" s="84">
        <f t="shared" ref="G81" si="10">G79-G80</f>
        <v>606.68547916666694</v>
      </c>
      <c r="H81" s="84">
        <f t="shared" ref="H81" si="11">H79-H80</f>
        <v>660.08102083333506</v>
      </c>
      <c r="I81" s="84">
        <f t="shared" ref="I81" si="12">I79-I80</f>
        <v>722.69581250000101</v>
      </c>
      <c r="J81" s="84">
        <f t="shared" ref="J81" si="13">J79-J80</f>
        <v>-254.67866666666612</v>
      </c>
      <c r="K81" s="84">
        <f t="shared" ref="K81" si="14">K79-K80</f>
        <v>-200.03312499999947</v>
      </c>
      <c r="L81" s="84">
        <f t="shared" ref="L81" si="15">L79-L80</f>
        <v>-136.16833333333329</v>
      </c>
      <c r="M81" s="84">
        <f t="shared" ref="M81" si="16">M79-M80</f>
        <v>-88.944874999999982</v>
      </c>
      <c r="N81" s="84">
        <f t="shared" ref="N81" si="17">N79-N80</f>
        <v>-38.208499999999979</v>
      </c>
      <c r="O81" s="84">
        <f t="shared" ref="O81" si="18">O79-O80</f>
        <v>-15.925000000000004</v>
      </c>
    </row>
    <row r="83" spans="1:15" x14ac:dyDescent="0.2">
      <c r="B83" s="14" t="s">
        <v>627</v>
      </c>
    </row>
    <row r="84" spans="1:15" ht="22.5" x14ac:dyDescent="0.2">
      <c r="A84" s="11" t="s">
        <v>15</v>
      </c>
      <c r="B84" s="11" t="s">
        <v>59</v>
      </c>
      <c r="C84" s="11" t="s">
        <v>287</v>
      </c>
      <c r="D84" s="11" t="s">
        <v>649</v>
      </c>
      <c r="E84" s="11" t="s">
        <v>650</v>
      </c>
      <c r="F84" s="11" t="s">
        <v>651</v>
      </c>
      <c r="G84" s="11" t="s">
        <v>652</v>
      </c>
      <c r="H84" s="11" t="s">
        <v>653</v>
      </c>
      <c r="I84" s="11" t="s">
        <v>654</v>
      </c>
      <c r="J84" s="11" t="s">
        <v>655</v>
      </c>
      <c r="K84" s="11" t="s">
        <v>656</v>
      </c>
      <c r="L84" s="11" t="s">
        <v>657</v>
      </c>
      <c r="M84" s="11" t="s">
        <v>658</v>
      </c>
      <c r="N84" s="11" t="s">
        <v>659</v>
      </c>
      <c r="O84" s="11" t="s">
        <v>660</v>
      </c>
    </row>
    <row r="85" spans="1:15" x14ac:dyDescent="0.2">
      <c r="B85" s="12"/>
      <c r="D85" s="12"/>
      <c r="E85" s="12"/>
      <c r="F85" s="12"/>
      <c r="G85" s="12"/>
      <c r="H85" s="12"/>
      <c r="I85" s="12"/>
      <c r="J85" s="12"/>
      <c r="K85" s="12"/>
      <c r="L85" s="12"/>
      <c r="M85" s="12"/>
      <c r="N85" s="12"/>
      <c r="O85" s="12"/>
    </row>
    <row r="86" spans="1:15" x14ac:dyDescent="0.2">
      <c r="A86" s="6">
        <v>1</v>
      </c>
      <c r="B86" s="72" t="s">
        <v>61</v>
      </c>
      <c r="C86" s="83">
        <f>'[1]WP-H-5.1'!BU233</f>
        <v>59.685456989247299</v>
      </c>
      <c r="D86" s="79">
        <f>'[1]WP-H-5.1'!BX233</f>
        <v>0</v>
      </c>
      <c r="E86" s="79">
        <f>'[1]WP-H-5.1'!BY233</f>
        <v>0.54500000000000204</v>
      </c>
      <c r="F86" s="79">
        <f>'[1]WP-H-5.1'!BZ233</f>
        <v>11.013333333333399</v>
      </c>
      <c r="G86" s="79">
        <f>'[1]WP-H-5.1'!CA233</f>
        <v>53.919166666666698</v>
      </c>
      <c r="H86" s="79">
        <f>'[1]WP-H-5.1'!CB233</f>
        <v>121.869166666667</v>
      </c>
      <c r="I86" s="79">
        <f>'[1]WP-H-5.1'!CC233</f>
        <v>214.61916666666701</v>
      </c>
      <c r="J86" s="79">
        <f>'[1]WP-H-5.1'!CD233</f>
        <v>218.67</v>
      </c>
      <c r="K86" s="79">
        <f>'[1]WP-H-5.1'!CE233</f>
        <v>131.62</v>
      </c>
      <c r="L86" s="79">
        <f>'[1]WP-H-5.1'!CF233</f>
        <v>69.37</v>
      </c>
      <c r="M86" s="79">
        <f>'[1]WP-H-5.1'!CG233</f>
        <v>26.302499999999998</v>
      </c>
      <c r="N86" s="79">
        <f>'[1]WP-H-5.1'!CH233</f>
        <v>6.69</v>
      </c>
      <c r="O86" s="79">
        <f>'[1]WP-H-5.1'!CI233</f>
        <v>0.80000000000000404</v>
      </c>
    </row>
    <row r="87" spans="1:15" x14ac:dyDescent="0.2">
      <c r="A87" s="6">
        <f>A86+1</f>
        <v>2</v>
      </c>
      <c r="B87" s="72" t="s">
        <v>62</v>
      </c>
      <c r="C87" s="83">
        <f>'[1]WP-H-5.1'!BU234</f>
        <v>60.999821428571401</v>
      </c>
      <c r="D87" s="79">
        <f>'[1]WP-H-5.1'!BX234</f>
        <v>0</v>
      </c>
      <c r="E87" s="79">
        <f>'[1]WP-H-5.1'!BY234</f>
        <v>1.1599999999999999</v>
      </c>
      <c r="F87" s="79">
        <f>'[1]WP-H-5.1'!BZ234</f>
        <v>33.67</v>
      </c>
      <c r="G87" s="79">
        <f>'[1]WP-H-5.1'!CA234</f>
        <v>92.94</v>
      </c>
      <c r="H87" s="79">
        <f>'[1]WP-H-5.1'!CB234</f>
        <v>161</v>
      </c>
      <c r="I87" s="79">
        <f>'[1]WP-H-5.1'!CC234</f>
        <v>249.01750000000001</v>
      </c>
      <c r="J87" s="79">
        <f>'[1]WP-H-5.1'!CD234</f>
        <v>204.94499999999999</v>
      </c>
      <c r="K87" s="79">
        <f>'[1]WP-H-5.1'!CE234</f>
        <v>133.005</v>
      </c>
      <c r="L87" s="79">
        <f>'[1]WP-H-5.1'!CF234</f>
        <v>81.022499999999994</v>
      </c>
      <c r="M87" s="79">
        <f>'[1]WP-H-5.1'!CG234</f>
        <v>37.702500000000001</v>
      </c>
      <c r="N87" s="79">
        <f>'[1]WP-H-5.1'!CH234</f>
        <v>10.952500000000001</v>
      </c>
      <c r="O87" s="79">
        <f>'[1]WP-H-5.1'!CI234</f>
        <v>0.96499999999999597</v>
      </c>
    </row>
    <row r="88" spans="1:15" x14ac:dyDescent="0.2">
      <c r="A88" s="6">
        <f t="shared" ref="A88:A116" si="19">A87+1</f>
        <v>3</v>
      </c>
      <c r="B88" s="72" t="s">
        <v>63</v>
      </c>
      <c r="C88" s="83">
        <f>'[1]WP-H-5.1'!BU235</f>
        <v>68.004301075268799</v>
      </c>
      <c r="D88" s="79">
        <f>'[1]WP-H-5.1'!BX235</f>
        <v>0</v>
      </c>
      <c r="E88" s="79">
        <f>'[1]WP-H-5.1'!BY235</f>
        <v>7.4550000000000098</v>
      </c>
      <c r="F88" s="79">
        <f>'[1]WP-H-5.1'!BZ235</f>
        <v>69.900000000000006</v>
      </c>
      <c r="G88" s="79">
        <f>'[1]WP-H-5.1'!CA235</f>
        <v>167.655</v>
      </c>
      <c r="H88" s="79">
        <f>'[1]WP-H-5.1'!CB235</f>
        <v>283.3725</v>
      </c>
      <c r="I88" s="79">
        <f>'[1]WP-H-5.1'!CC235</f>
        <v>418.3725</v>
      </c>
      <c r="J88" s="79">
        <f>'[1]WP-H-5.1'!CD235</f>
        <v>74.521666666666704</v>
      </c>
      <c r="K88" s="79">
        <f>'[1]WP-H-5.1'!CE235</f>
        <v>35.239166666666698</v>
      </c>
      <c r="L88" s="79">
        <f>'[1]WP-H-5.1'!CF235</f>
        <v>15.2391666666667</v>
      </c>
      <c r="M88" s="79">
        <f>'[1]WP-H-5.1'!CG235</f>
        <v>7.5000000000002799E-3</v>
      </c>
      <c r="N88" s="79">
        <f>'[1]WP-H-5.1'!CH235</f>
        <v>0</v>
      </c>
      <c r="O88" s="79">
        <f>'[1]WP-H-5.1'!CI235</f>
        <v>0</v>
      </c>
    </row>
    <row r="89" spans="1:15" x14ac:dyDescent="0.2">
      <c r="A89" s="6">
        <f t="shared" si="19"/>
        <v>4</v>
      </c>
      <c r="B89" s="72" t="s">
        <v>64</v>
      </c>
      <c r="C89" s="83">
        <f>'[1]WP-H-5.1'!BU236</f>
        <v>69.218055555555594</v>
      </c>
      <c r="D89" s="79">
        <f>'[1]WP-H-5.1'!BX236</f>
        <v>0</v>
      </c>
      <c r="E89" s="79">
        <f>'[1]WP-H-5.1'!BY236</f>
        <v>13.48</v>
      </c>
      <c r="F89" s="79">
        <f>'[1]WP-H-5.1'!BZ236</f>
        <v>57.324166666666699</v>
      </c>
      <c r="G89" s="79">
        <f>'[1]WP-H-5.1'!CA236</f>
        <v>148.05916666666701</v>
      </c>
      <c r="H89" s="79">
        <f>'[1]WP-H-5.1'!CB236</f>
        <v>278.15666666666698</v>
      </c>
      <c r="I89" s="79">
        <f>'[1]WP-H-5.1'!CC236</f>
        <v>426.54166666666703</v>
      </c>
      <c r="J89" s="79">
        <f>'[1]WP-H-5.1'!CD236</f>
        <v>21.517499999999998</v>
      </c>
      <c r="K89" s="79">
        <f>'[1]WP-H-5.1'!CE236</f>
        <v>1.61500000000001</v>
      </c>
      <c r="L89" s="79">
        <f>'[1]WP-H-5.1'!CF236</f>
        <v>0</v>
      </c>
      <c r="M89" s="79">
        <f>'[1]WP-H-5.1'!CG236</f>
        <v>0</v>
      </c>
      <c r="N89" s="79">
        <f>'[1]WP-H-5.1'!CH236</f>
        <v>0</v>
      </c>
      <c r="O89" s="79">
        <f>'[1]WP-H-5.1'!CI236</f>
        <v>0</v>
      </c>
    </row>
    <row r="90" spans="1:15" x14ac:dyDescent="0.2">
      <c r="A90" s="6">
        <f t="shared" si="19"/>
        <v>5</v>
      </c>
      <c r="B90" s="72" t="s">
        <v>65</v>
      </c>
      <c r="C90" s="83">
        <f>'[1]WP-H-5.1'!BU237</f>
        <v>77.365134408602103</v>
      </c>
      <c r="D90" s="79">
        <f>'[1]WP-H-5.1'!BX237</f>
        <v>4.6416666666666897</v>
      </c>
      <c r="E90" s="79">
        <f>'[1]WP-H-5.1'!BY237</f>
        <v>84.420833333333405</v>
      </c>
      <c r="F90" s="79">
        <f>'[1]WP-H-5.1'!BZ237</f>
        <v>228.319166666667</v>
      </c>
      <c r="G90" s="79">
        <f>'[1]WP-H-5.1'!CA237</f>
        <v>383.319166666667</v>
      </c>
      <c r="H90" s="79">
        <f>'[1]WP-H-5.1'!CB237</f>
        <v>538.319166666667</v>
      </c>
      <c r="I90" s="79">
        <f>'[1]WP-H-5.1'!CC237</f>
        <v>693.319166666667</v>
      </c>
      <c r="J90" s="79">
        <f>'[1]WP-H-5.1'!CD237</f>
        <v>0</v>
      </c>
      <c r="K90" s="79">
        <f>'[1]WP-H-5.1'!CE237</f>
        <v>0</v>
      </c>
      <c r="L90" s="79">
        <f>'[1]WP-H-5.1'!CF237</f>
        <v>0</v>
      </c>
      <c r="M90" s="79">
        <f>'[1]WP-H-5.1'!CG237</f>
        <v>0</v>
      </c>
      <c r="N90" s="79">
        <f>'[1]WP-H-5.1'!CH237</f>
        <v>0</v>
      </c>
      <c r="O90" s="79">
        <f>'[1]WP-H-5.1'!CI237</f>
        <v>0</v>
      </c>
    </row>
    <row r="91" spans="1:15" x14ac:dyDescent="0.2">
      <c r="A91" s="6">
        <f t="shared" si="19"/>
        <v>6</v>
      </c>
      <c r="B91" s="72" t="s">
        <v>66</v>
      </c>
      <c r="C91" s="83">
        <f>'[1]WP-H-5.1'!BU238</f>
        <v>84.201277777777804</v>
      </c>
      <c r="D91" s="79">
        <f>'[1]WP-H-5.1'!BX238</f>
        <v>144.9025</v>
      </c>
      <c r="E91" s="79">
        <f>'[1]WP-H-5.1'!BY238</f>
        <v>276.89666666666699</v>
      </c>
      <c r="F91" s="79">
        <f>'[1]WP-H-5.1'!BZ238</f>
        <v>426.03833333333301</v>
      </c>
      <c r="G91" s="79">
        <f>'[1]WP-H-5.1'!CA238</f>
        <v>576.03833333333296</v>
      </c>
      <c r="H91" s="79">
        <f>'[1]WP-H-5.1'!CB238</f>
        <v>726.03833333333296</v>
      </c>
      <c r="I91" s="79">
        <f>'[1]WP-H-5.1'!CC238</f>
        <v>876.03833333333296</v>
      </c>
      <c r="J91" s="79">
        <f>'[1]WP-H-5.1'!CD238</f>
        <v>0</v>
      </c>
      <c r="K91" s="79">
        <f>'[1]WP-H-5.1'!CE238</f>
        <v>0</v>
      </c>
      <c r="L91" s="79">
        <f>'[1]WP-H-5.1'!CF238</f>
        <v>0</v>
      </c>
      <c r="M91" s="79">
        <f>'[1]WP-H-5.1'!CG238</f>
        <v>0</v>
      </c>
      <c r="N91" s="79">
        <f>'[1]WP-H-5.1'!CH238</f>
        <v>0</v>
      </c>
      <c r="O91" s="79">
        <f>'[1]WP-H-5.1'!CI238</f>
        <v>0</v>
      </c>
    </row>
    <row r="92" spans="1:15" x14ac:dyDescent="0.2">
      <c r="A92" s="6">
        <f t="shared" si="19"/>
        <v>7</v>
      </c>
      <c r="B92" s="72" t="s">
        <v>67</v>
      </c>
      <c r="C92" s="83">
        <f>'[1]WP-H-5.1'!BU239</f>
        <v>86.589516129032305</v>
      </c>
      <c r="D92" s="79">
        <f>'[1]WP-H-5.1'!BX239</f>
        <v>204.27500000000001</v>
      </c>
      <c r="E92" s="79">
        <f>'[1]WP-H-5.1'!BY239</f>
        <v>359.27499999999998</v>
      </c>
      <c r="F92" s="79">
        <f>'[1]WP-H-5.1'!BZ239</f>
        <v>514.27499999999998</v>
      </c>
      <c r="G92" s="79">
        <f>'[1]WP-H-5.1'!CA239</f>
        <v>669.27499999999998</v>
      </c>
      <c r="H92" s="79">
        <f>'[1]WP-H-5.1'!CB239</f>
        <v>824.27499999999998</v>
      </c>
      <c r="I92" s="79">
        <f>'[1]WP-H-5.1'!CC239</f>
        <v>979.27499999999998</v>
      </c>
      <c r="J92" s="79">
        <f>'[1]WP-H-5.1'!CD239</f>
        <v>0</v>
      </c>
      <c r="K92" s="79">
        <f>'[1]WP-H-5.1'!CE239</f>
        <v>0</v>
      </c>
      <c r="L92" s="79">
        <f>'[1]WP-H-5.1'!CF239</f>
        <v>0</v>
      </c>
      <c r="M92" s="79">
        <f>'[1]WP-H-5.1'!CG239</f>
        <v>0</v>
      </c>
      <c r="N92" s="79">
        <f>'[1]WP-H-5.1'!CH239</f>
        <v>0</v>
      </c>
      <c r="O92" s="79">
        <f>'[1]WP-H-5.1'!CI239</f>
        <v>0</v>
      </c>
    </row>
    <row r="93" spans="1:15" x14ac:dyDescent="0.2">
      <c r="A93" s="6">
        <f t="shared" si="19"/>
        <v>8</v>
      </c>
      <c r="B93" s="72" t="s">
        <v>68</v>
      </c>
      <c r="C93" s="83">
        <f>'[1]WP-H-5.1'!BU240</f>
        <v>89.072580645161295</v>
      </c>
      <c r="D93" s="79">
        <f>'[1]WP-H-5.1'!BX240</f>
        <v>281.25</v>
      </c>
      <c r="E93" s="79">
        <f>'[1]WP-H-5.1'!BY240</f>
        <v>436.25</v>
      </c>
      <c r="F93" s="79">
        <f>'[1]WP-H-5.1'!BZ240</f>
        <v>591.25</v>
      </c>
      <c r="G93" s="79">
        <f>'[1]WP-H-5.1'!CA240</f>
        <v>746.25</v>
      </c>
      <c r="H93" s="79">
        <f>'[1]WP-H-5.1'!CB240</f>
        <v>901.25</v>
      </c>
      <c r="I93" s="79">
        <f>'[1]WP-H-5.1'!CC240</f>
        <v>1056.25</v>
      </c>
      <c r="J93" s="79">
        <f>'[1]WP-H-5.1'!CD240</f>
        <v>0</v>
      </c>
      <c r="K93" s="79">
        <f>'[1]WP-H-5.1'!CE240</f>
        <v>0</v>
      </c>
      <c r="L93" s="79">
        <f>'[1]WP-H-5.1'!CF240</f>
        <v>0</v>
      </c>
      <c r="M93" s="79">
        <f>'[1]WP-H-5.1'!CG240</f>
        <v>0</v>
      </c>
      <c r="N93" s="79">
        <f>'[1]WP-H-5.1'!CH240</f>
        <v>0</v>
      </c>
      <c r="O93" s="79">
        <f>'[1]WP-H-5.1'!CI240</f>
        <v>0</v>
      </c>
    </row>
    <row r="94" spans="1:15" x14ac:dyDescent="0.2">
      <c r="A94" s="6">
        <f t="shared" si="19"/>
        <v>9</v>
      </c>
      <c r="B94" s="72" t="s">
        <v>69</v>
      </c>
      <c r="C94" s="83">
        <f>'[1]WP-H-5.1'!BU241</f>
        <v>84.505555555555503</v>
      </c>
      <c r="D94" s="79">
        <f>'[1]WP-H-5.1'!BX241</f>
        <v>138.041666666667</v>
      </c>
      <c r="E94" s="79">
        <f>'[1]WP-H-5.1'!BY241</f>
        <v>285.16666666666703</v>
      </c>
      <c r="F94" s="79">
        <f>'[1]WP-H-5.1'!BZ241</f>
        <v>435.16666666666703</v>
      </c>
      <c r="G94" s="79">
        <f>'[1]WP-H-5.1'!CA241</f>
        <v>585.16666666666697</v>
      </c>
      <c r="H94" s="79">
        <f>'[1]WP-H-5.1'!CB241</f>
        <v>735.16666666666697</v>
      </c>
      <c r="I94" s="79">
        <f>'[1]WP-H-5.1'!CC241</f>
        <v>885.16666666666697</v>
      </c>
      <c r="J94" s="79">
        <f>'[1]WP-H-5.1'!CD241</f>
        <v>0</v>
      </c>
      <c r="K94" s="79">
        <f>'[1]WP-H-5.1'!CE241</f>
        <v>0</v>
      </c>
      <c r="L94" s="79">
        <f>'[1]WP-H-5.1'!CF241</f>
        <v>0</v>
      </c>
      <c r="M94" s="79">
        <f>'[1]WP-H-5.1'!CG241</f>
        <v>0</v>
      </c>
      <c r="N94" s="79">
        <f>'[1]WP-H-5.1'!CH241</f>
        <v>0</v>
      </c>
      <c r="O94" s="79">
        <f>'[1]WP-H-5.1'!CI241</f>
        <v>0</v>
      </c>
    </row>
    <row r="95" spans="1:15" x14ac:dyDescent="0.2">
      <c r="A95" s="6">
        <f t="shared" si="19"/>
        <v>10</v>
      </c>
      <c r="B95" s="72" t="s">
        <v>70</v>
      </c>
      <c r="C95" s="83">
        <f>'[1]WP-H-5.1'!BU242</f>
        <v>72.595564516129002</v>
      </c>
      <c r="D95" s="79">
        <f>'[1]WP-H-5.1'!BX242</f>
        <v>8.1808333333333092</v>
      </c>
      <c r="E95" s="79">
        <f>'[1]WP-H-5.1'!BY242</f>
        <v>66</v>
      </c>
      <c r="F95" s="79">
        <f>'[1]WP-H-5.1'!BZ242</f>
        <v>157.29750000000001</v>
      </c>
      <c r="G95" s="79">
        <f>'[1]WP-H-5.1'!CA242</f>
        <v>279.87</v>
      </c>
      <c r="H95" s="79">
        <f>'[1]WP-H-5.1'!CB242</f>
        <v>412.685</v>
      </c>
      <c r="I95" s="79">
        <f>'[1]WP-H-5.1'!CC242</f>
        <v>556.8125</v>
      </c>
      <c r="J95" s="79">
        <f>'[1]WP-H-5.1'!CD242</f>
        <v>44.407499999999999</v>
      </c>
      <c r="K95" s="79">
        <f>'[1]WP-H-5.1'!CE242</f>
        <v>22.2225</v>
      </c>
      <c r="L95" s="79">
        <f>'[1]WP-H-5.1'!CF242</f>
        <v>11.35</v>
      </c>
      <c r="M95" s="79">
        <f>'[1]WP-H-5.1'!CG242</f>
        <v>2.0175000000000098</v>
      </c>
      <c r="N95" s="79">
        <f>'[1]WP-H-5.1'!CH242</f>
        <v>0</v>
      </c>
      <c r="O95" s="79">
        <f>'[1]WP-H-5.1'!CI242</f>
        <v>0</v>
      </c>
    </row>
    <row r="96" spans="1:15" x14ac:dyDescent="0.2">
      <c r="A96" s="6">
        <f t="shared" si="19"/>
        <v>11</v>
      </c>
      <c r="B96" s="72" t="s">
        <v>71</v>
      </c>
      <c r="C96" s="83">
        <f>'[1]WP-H-5.1'!BU243</f>
        <v>61.883638888888903</v>
      </c>
      <c r="D96" s="79">
        <f>'[1]WP-H-5.1'!BX243</f>
        <v>0</v>
      </c>
      <c r="E96" s="79">
        <f>'[1]WP-H-5.1'!BY243</f>
        <v>0.132500000000007</v>
      </c>
      <c r="F96" s="79">
        <f>'[1]WP-H-5.1'!BZ243</f>
        <v>18.074166666666699</v>
      </c>
      <c r="G96" s="79">
        <f>'[1]WP-H-5.1'!CA243</f>
        <v>55.494999999999997</v>
      </c>
      <c r="H96" s="79">
        <f>'[1]WP-H-5.1'!CB243</f>
        <v>128.32916666666699</v>
      </c>
      <c r="I96" s="79">
        <f>'[1]WP-H-5.1'!CC243</f>
        <v>232.315</v>
      </c>
      <c r="J96" s="79">
        <f>'[1]WP-H-5.1'!CD243</f>
        <v>148.98583333333301</v>
      </c>
      <c r="K96" s="79">
        <f>'[1]WP-H-5.1'!CE243</f>
        <v>71.819999999999993</v>
      </c>
      <c r="L96" s="79">
        <f>'[1]WP-H-5.1'!CF243</f>
        <v>25.8058333333333</v>
      </c>
      <c r="M96" s="79">
        <f>'[1]WP-H-5.1'!CG243</f>
        <v>1.8500000000000201</v>
      </c>
      <c r="N96" s="79">
        <f>'[1]WP-H-5.1'!CH243</f>
        <v>0</v>
      </c>
      <c r="O96" s="79">
        <f>'[1]WP-H-5.1'!CI243</f>
        <v>0</v>
      </c>
    </row>
    <row r="97" spans="1:15" x14ac:dyDescent="0.2">
      <c r="A97" s="6">
        <f t="shared" si="19"/>
        <v>12</v>
      </c>
      <c r="B97" s="72" t="s">
        <v>72</v>
      </c>
      <c r="C97" s="83">
        <f>'[1]WP-H-5.1'!BU244</f>
        <v>57.858897849462402</v>
      </c>
      <c r="D97" s="79">
        <f>'[1]WP-H-5.1'!BX244</f>
        <v>0</v>
      </c>
      <c r="E97" s="79">
        <f>'[1]WP-H-5.1'!BY244</f>
        <v>0</v>
      </c>
      <c r="F97" s="79">
        <f>'[1]WP-H-5.1'!BZ244</f>
        <v>2.9187500000000002</v>
      </c>
      <c r="G97" s="79">
        <f>'[1]WP-H-5.1'!CA244</f>
        <v>19.792083333333402</v>
      </c>
      <c r="H97" s="79">
        <f>'[1]WP-H-5.1'!CB244</f>
        <v>61.453333333333397</v>
      </c>
      <c r="I97" s="79">
        <f>'[1]WP-H-5.1'!CC244</f>
        <v>135.57083333333301</v>
      </c>
      <c r="J97" s="79">
        <f>'[1]WP-H-5.1'!CD244</f>
        <v>241.16624999999999</v>
      </c>
      <c r="K97" s="79">
        <f>'[1]WP-H-5.1'!CE244</f>
        <v>127.8275</v>
      </c>
      <c r="L97" s="79">
        <f>'[1]WP-H-5.1'!CF244</f>
        <v>46.945</v>
      </c>
      <c r="M97" s="79">
        <f>'[1]WP-H-5.1'!CG244</f>
        <v>9.8250000000000206</v>
      </c>
      <c r="N97" s="79">
        <f>'[1]WP-H-5.1'!CH244</f>
        <v>0.64750000000000796</v>
      </c>
      <c r="O97" s="79">
        <f>'[1]WP-H-5.1'!CI244</f>
        <v>0</v>
      </c>
    </row>
    <row r="98" spans="1:15" x14ac:dyDescent="0.2">
      <c r="A98" s="6">
        <f t="shared" si="19"/>
        <v>13</v>
      </c>
      <c r="B98" s="72"/>
      <c r="C98" s="73"/>
      <c r="D98" s="73"/>
      <c r="E98" s="73"/>
      <c r="F98" s="73"/>
      <c r="G98" s="73"/>
      <c r="H98" s="73"/>
      <c r="I98" s="73"/>
      <c r="J98" s="73"/>
      <c r="K98" s="73"/>
      <c r="L98" s="73"/>
      <c r="M98" s="73"/>
      <c r="N98" s="73"/>
      <c r="O98" s="73"/>
    </row>
    <row r="99" spans="1:15" x14ac:dyDescent="0.2">
      <c r="A99" s="6">
        <f t="shared" si="19"/>
        <v>14</v>
      </c>
      <c r="B99" s="11" t="s">
        <v>59</v>
      </c>
      <c r="C99" s="11" t="s">
        <v>661</v>
      </c>
      <c r="D99" s="11" t="s">
        <v>662</v>
      </c>
      <c r="E99" s="11" t="s">
        <v>663</v>
      </c>
      <c r="F99" s="11" t="s">
        <v>664</v>
      </c>
      <c r="G99" s="11" t="s">
        <v>665</v>
      </c>
      <c r="H99" s="11" t="s">
        <v>666</v>
      </c>
      <c r="I99" s="11" t="s">
        <v>667</v>
      </c>
      <c r="J99" s="11" t="s">
        <v>668</v>
      </c>
      <c r="K99" s="11" t="s">
        <v>669</v>
      </c>
      <c r="L99" s="11" t="s">
        <v>670</v>
      </c>
      <c r="M99" s="11" t="s">
        <v>671</v>
      </c>
      <c r="N99" s="11" t="s">
        <v>672</v>
      </c>
      <c r="O99" s="11" t="s">
        <v>673</v>
      </c>
    </row>
    <row r="100" spans="1:15" x14ac:dyDescent="0.2">
      <c r="A100" s="6">
        <f t="shared" si="19"/>
        <v>15</v>
      </c>
      <c r="B100" s="17"/>
      <c r="C100" s="73"/>
      <c r="D100" s="73"/>
      <c r="E100" s="73"/>
      <c r="F100" s="73"/>
      <c r="G100" s="73"/>
      <c r="H100" s="73"/>
      <c r="I100" s="73"/>
      <c r="J100" s="73"/>
      <c r="K100" s="73"/>
      <c r="L100" s="73"/>
      <c r="M100" s="73"/>
      <c r="N100" s="73"/>
      <c r="O100" s="73"/>
    </row>
    <row r="101" spans="1:15" x14ac:dyDescent="0.2">
      <c r="A101" s="6">
        <f t="shared" si="19"/>
        <v>16</v>
      </c>
      <c r="B101" s="72" t="s">
        <v>61</v>
      </c>
      <c r="C101" s="73">
        <f>'[1]WP-H-5.1'!BU247</f>
        <v>54.405979838709683</v>
      </c>
      <c r="D101" s="73">
        <f>'[1]WP-H-5.1'!BX247</f>
        <v>0</v>
      </c>
      <c r="E101" s="73">
        <f>'[1]WP-H-5.1'!BY247</f>
        <v>0.1855833333333336</v>
      </c>
      <c r="F101" s="73">
        <f>'[1]WP-H-5.1'!BZ247</f>
        <v>3.1631666666666698</v>
      </c>
      <c r="G101" s="73">
        <f>'[1]WP-H-5.1'!CA247</f>
        <v>19.30220833333334</v>
      </c>
      <c r="H101" s="73">
        <f>'[1]WP-H-5.1'!CB247</f>
        <v>54.101791666666678</v>
      </c>
      <c r="I101" s="73">
        <f>'[1]WP-H-5.1'!CC247</f>
        <v>112.47054166666666</v>
      </c>
      <c r="J101" s="73">
        <f>'[1]WP-H-5.1'!CD247</f>
        <v>347.71683333333328</v>
      </c>
      <c r="K101" s="73">
        <f>'[1]WP-H-5.1'!CE247</f>
        <v>227.51641666666674</v>
      </c>
      <c r="L101" s="73">
        <f>'[1]WP-H-5.1'!CF247</f>
        <v>130.88516666666666</v>
      </c>
      <c r="M101" s="73">
        <f>'[1]WP-H-5.1'!CG247</f>
        <v>62.069291666666629</v>
      </c>
      <c r="N101" s="73">
        <f>'[1]WP-H-5.1'!CH247</f>
        <v>23.636583333333327</v>
      </c>
      <c r="O101" s="73">
        <f>'[1]WP-H-5.1'!CI247</f>
        <v>8.3149999999999959</v>
      </c>
    </row>
    <row r="102" spans="1:15" x14ac:dyDescent="0.2">
      <c r="A102" s="6">
        <f t="shared" si="19"/>
        <v>17</v>
      </c>
      <c r="B102" s="72" t="s">
        <v>62</v>
      </c>
      <c r="C102" s="73">
        <f>'[1]WP-H-5.1'!BU248</f>
        <v>57.494418411330038</v>
      </c>
      <c r="D102" s="73">
        <f>'[1]WP-H-5.1'!BX248</f>
        <v>0</v>
      </c>
      <c r="E102" s="73">
        <f>'[1]WP-H-5.1'!BY248</f>
        <v>0.3371666666666665</v>
      </c>
      <c r="F102" s="73">
        <f>'[1]WP-H-5.1'!BZ248</f>
        <v>8.5334999999999983</v>
      </c>
      <c r="G102" s="73">
        <f>'[1]WP-H-5.1'!CA248</f>
        <v>36.167833333333327</v>
      </c>
      <c r="H102" s="73">
        <f>'[1]WP-H-5.1'!CB248</f>
        <v>86.745833333333252</v>
      </c>
      <c r="I102" s="73">
        <f>'[1]WP-H-5.1'!CC248</f>
        <v>160.9300416666666</v>
      </c>
      <c r="J102" s="73">
        <f>'[1]WP-H-5.1'!CD248</f>
        <v>248.04100000000011</v>
      </c>
      <c r="K102" s="73">
        <f>'[1]WP-H-5.1'!CE248</f>
        <v>157.36900000000006</v>
      </c>
      <c r="L102" s="73">
        <f>'[1]WP-H-5.1'!CF248</f>
        <v>90.303208333333302</v>
      </c>
      <c r="M102" s="73">
        <f>'[1]WP-H-5.1'!CG248</f>
        <v>44.795541666666644</v>
      </c>
      <c r="N102" s="73">
        <f>'[1]WP-H-5.1'!CH248</f>
        <v>19.387208333333341</v>
      </c>
      <c r="O102" s="73">
        <f>'[1]WP-H-5.1'!CI248</f>
        <v>7.0107499999999945</v>
      </c>
    </row>
    <row r="103" spans="1:15" x14ac:dyDescent="0.2">
      <c r="A103" s="6">
        <f t="shared" si="19"/>
        <v>18</v>
      </c>
      <c r="B103" s="72" t="s">
        <v>63</v>
      </c>
      <c r="C103" s="73">
        <f>'[1]WP-H-5.1'!BU249</f>
        <v>64.914954301075255</v>
      </c>
      <c r="D103" s="73">
        <f>'[1]WP-H-5.1'!BX249</f>
        <v>0</v>
      </c>
      <c r="E103" s="73">
        <f>'[1]WP-H-5.1'!BY249</f>
        <v>1.9406666666666681</v>
      </c>
      <c r="F103" s="73">
        <f>'[1]WP-H-5.1'!BZ249</f>
        <v>30.26904166666667</v>
      </c>
      <c r="G103" s="73">
        <f>'[1]WP-H-5.1'!CA249</f>
        <v>98.029250000000005</v>
      </c>
      <c r="H103" s="73">
        <f>'[1]WP-H-5.1'!CB249</f>
        <v>198.14637499999998</v>
      </c>
      <c r="I103" s="73">
        <f>'[1]WP-H-5.1'!CC249</f>
        <v>325.11512499999998</v>
      </c>
      <c r="J103" s="73">
        <f>'[1]WP-H-5.1'!CD249</f>
        <v>100.66566666666665</v>
      </c>
      <c r="K103" s="73">
        <f>'[1]WP-H-5.1'!CE249</f>
        <v>45.782791666666647</v>
      </c>
      <c r="L103" s="73">
        <f>'[1]WP-H-5.1'!CF249</f>
        <v>17.751541666666672</v>
      </c>
      <c r="M103" s="73">
        <f>'[1]WP-H-5.1'!CG249</f>
        <v>5.6212083333333318</v>
      </c>
      <c r="N103" s="73">
        <f>'[1]WP-H-5.1'!CH249</f>
        <v>1.9270833333333317</v>
      </c>
      <c r="O103" s="73">
        <f>'[1]WP-H-5.1'!CI249</f>
        <v>0.57499999999999996</v>
      </c>
    </row>
    <row r="104" spans="1:15" x14ac:dyDescent="0.2">
      <c r="A104" s="6">
        <f t="shared" si="19"/>
        <v>19</v>
      </c>
      <c r="B104" s="72" t="s">
        <v>64</v>
      </c>
      <c r="C104" s="73">
        <f>'[1]WP-H-5.1'!BU250</f>
        <v>70.185093055555569</v>
      </c>
      <c r="D104" s="73">
        <f>'[1]WP-H-5.1'!BX250</f>
        <v>0.26041666666666652</v>
      </c>
      <c r="E104" s="73">
        <f>'[1]WP-H-5.1'!BY250</f>
        <v>15.487708333333341</v>
      </c>
      <c r="F104" s="73">
        <f>'[1]WP-H-5.1'!BZ250</f>
        <v>75.310083333333353</v>
      </c>
      <c r="G104" s="73">
        <f>'[1]WP-H-5.1'!CA250</f>
        <v>180.17458333333335</v>
      </c>
      <c r="H104" s="73">
        <f>'[1]WP-H-5.1'!CB250</f>
        <v>313.10854166666672</v>
      </c>
      <c r="I104" s="73">
        <f>'[1]WP-H-5.1'!CC250</f>
        <v>457.3527916666668</v>
      </c>
      <c r="J104" s="73">
        <f>'[1]WP-H-5.1'!CD250</f>
        <v>24.62179166666666</v>
      </c>
      <c r="K104" s="73">
        <f>'[1]WP-H-5.1'!CE250</f>
        <v>7.5557500000000006</v>
      </c>
      <c r="L104" s="73">
        <f>'[1]WP-H-5.1'!CF250</f>
        <v>1.8</v>
      </c>
      <c r="M104" s="73">
        <f>'[1]WP-H-5.1'!CG250</f>
        <v>0.46458333333333302</v>
      </c>
      <c r="N104" s="73">
        <f>'[1]WP-H-5.1'!CH250</f>
        <v>0</v>
      </c>
      <c r="O104" s="73">
        <f>'[1]WP-H-5.1'!CI250</f>
        <v>0</v>
      </c>
    </row>
    <row r="105" spans="1:15" x14ac:dyDescent="0.2">
      <c r="A105" s="6">
        <f t="shared" si="19"/>
        <v>20</v>
      </c>
      <c r="B105" s="72" t="s">
        <v>65</v>
      </c>
      <c r="C105" s="73">
        <f>'[1]WP-H-5.1'!BU251</f>
        <v>76.898133064516102</v>
      </c>
      <c r="D105" s="73">
        <f>'[1]WP-H-5.1'!BX251</f>
        <v>14.080124999999995</v>
      </c>
      <c r="E105" s="73">
        <f>'[1]WP-H-5.1'!BY251</f>
        <v>92.571916666666681</v>
      </c>
      <c r="F105" s="73">
        <f>'[1]WP-H-5.1'!BZ251</f>
        <v>221.69420833333328</v>
      </c>
      <c r="G105" s="73">
        <f>'[1]WP-H-5.1'!CA251</f>
        <v>370.34004166666665</v>
      </c>
      <c r="H105" s="73">
        <f>'[1]WP-H-5.1'!CB251</f>
        <v>524.08379166666668</v>
      </c>
      <c r="I105" s="73">
        <f>'[1]WP-H-5.1'!CC251</f>
        <v>678.8421249999999</v>
      </c>
      <c r="J105" s="73">
        <f>'[1]WP-H-5.1'!CD251</f>
        <v>1.4979166666666661</v>
      </c>
      <c r="K105" s="73">
        <f>'[1]WP-H-5.1'!CE251</f>
        <v>0.241666666666667</v>
      </c>
      <c r="L105" s="73">
        <f>'[1]WP-H-5.1'!CF251</f>
        <v>0</v>
      </c>
      <c r="M105" s="73">
        <f>'[1]WP-H-5.1'!CG251</f>
        <v>0</v>
      </c>
      <c r="N105" s="73">
        <f>'[1]WP-H-5.1'!CH251</f>
        <v>0</v>
      </c>
      <c r="O105" s="73">
        <f>'[1]WP-H-5.1'!CI251</f>
        <v>0</v>
      </c>
    </row>
    <row r="106" spans="1:15" x14ac:dyDescent="0.2">
      <c r="A106" s="6">
        <f t="shared" si="19"/>
        <v>21</v>
      </c>
      <c r="B106" s="72" t="s">
        <v>66</v>
      </c>
      <c r="C106" s="73">
        <f>'[1]WP-H-5.1'!BU252</f>
        <v>82.480202777777791</v>
      </c>
      <c r="D106" s="73">
        <f>'[1]WP-H-5.1'!BX252</f>
        <v>85.948708333333315</v>
      </c>
      <c r="E106" s="73">
        <f>'[1]WP-H-5.1'!BY252</f>
        <v>224.83858333333347</v>
      </c>
      <c r="F106" s="73">
        <f>'[1]WP-H-5.1'!BZ252</f>
        <v>374.40608333333341</v>
      </c>
      <c r="G106" s="73">
        <f>'[1]WP-H-5.1'!CA252</f>
        <v>524.40608333333353</v>
      </c>
      <c r="H106" s="73">
        <f>'[1]WP-H-5.1'!CB252</f>
        <v>674.40608333333353</v>
      </c>
      <c r="I106" s="73">
        <f>'[1]WP-H-5.1'!CC252</f>
        <v>824.40608333333353</v>
      </c>
      <c r="J106" s="73">
        <f>'[1]WP-H-5.1'!CD252</f>
        <v>0</v>
      </c>
      <c r="K106" s="73">
        <f>'[1]WP-H-5.1'!CE252</f>
        <v>0</v>
      </c>
      <c r="L106" s="73">
        <f>'[1]WP-H-5.1'!CF252</f>
        <v>0</v>
      </c>
      <c r="M106" s="73">
        <f>'[1]WP-H-5.1'!CG252</f>
        <v>0</v>
      </c>
      <c r="N106" s="73">
        <f>'[1]WP-H-5.1'!CH252</f>
        <v>0</v>
      </c>
      <c r="O106" s="73">
        <f>'[1]WP-H-5.1'!CI252</f>
        <v>0</v>
      </c>
    </row>
    <row r="107" spans="1:15" x14ac:dyDescent="0.2">
      <c r="A107" s="6">
        <f t="shared" si="19"/>
        <v>22</v>
      </c>
      <c r="B107" s="72" t="s">
        <v>67</v>
      </c>
      <c r="C107" s="73">
        <f>'[1]WP-H-5.1'!BU253</f>
        <v>83.710985215053768</v>
      </c>
      <c r="D107" s="73">
        <f>'[1]WP-H-5.1'!BX253</f>
        <v>120.18637499999993</v>
      </c>
      <c r="E107" s="73">
        <f>'[1]WP-H-5.1'!BY253</f>
        <v>270.04054166666663</v>
      </c>
      <c r="F107" s="73">
        <f>'[1]WP-H-5.1'!BZ253</f>
        <v>425.04054166666663</v>
      </c>
      <c r="G107" s="73">
        <f>'[1]WP-H-5.1'!CA253</f>
        <v>580.04054166666663</v>
      </c>
      <c r="H107" s="73">
        <f>'[1]WP-H-5.1'!CB253</f>
        <v>735.04054166666663</v>
      </c>
      <c r="I107" s="73">
        <f>'[1]WP-H-5.1'!CC253</f>
        <v>890.04054166666663</v>
      </c>
      <c r="J107" s="73">
        <f>'[1]WP-H-5.1'!CD253</f>
        <v>0</v>
      </c>
      <c r="K107" s="73">
        <f>'[1]WP-H-5.1'!CE253</f>
        <v>0</v>
      </c>
      <c r="L107" s="73">
        <f>'[1]WP-H-5.1'!CF253</f>
        <v>0</v>
      </c>
      <c r="M107" s="73">
        <f>'[1]WP-H-5.1'!CG253</f>
        <v>0</v>
      </c>
      <c r="N107" s="73">
        <f>'[1]WP-H-5.1'!CH253</f>
        <v>0</v>
      </c>
      <c r="O107" s="73">
        <f>'[1]WP-H-5.1'!CI253</f>
        <v>0</v>
      </c>
    </row>
    <row r="108" spans="1:15" x14ac:dyDescent="0.2">
      <c r="A108" s="6">
        <f t="shared" si="19"/>
        <v>23</v>
      </c>
      <c r="B108" s="72" t="s">
        <v>68</v>
      </c>
      <c r="C108" s="73">
        <f>'[1]WP-H-5.1'!BU254</f>
        <v>84.084139784946245</v>
      </c>
      <c r="D108" s="73">
        <f>'[1]WP-H-5.1'!BX254</f>
        <v>131.63766666666669</v>
      </c>
      <c r="E108" s="73">
        <f>'[1]WP-H-5.1'!BY254</f>
        <v>281.68333333333328</v>
      </c>
      <c r="F108" s="73">
        <f>'[1]WP-H-5.1'!BZ254</f>
        <v>436.60833333333329</v>
      </c>
      <c r="G108" s="73">
        <f>'[1]WP-H-5.1'!CA254</f>
        <v>591.60833333333335</v>
      </c>
      <c r="H108" s="73">
        <f>'[1]WP-H-5.1'!CB254</f>
        <v>746.60833333333323</v>
      </c>
      <c r="I108" s="73">
        <f>'[1]WP-H-5.1'!CC254</f>
        <v>901.60833333333335</v>
      </c>
      <c r="J108" s="73">
        <f>'[1]WP-H-5.1'!CD254</f>
        <v>0</v>
      </c>
      <c r="K108" s="73">
        <f>'[1]WP-H-5.1'!CE254</f>
        <v>0</v>
      </c>
      <c r="L108" s="73">
        <f>'[1]WP-H-5.1'!CF254</f>
        <v>0</v>
      </c>
      <c r="M108" s="73">
        <f>'[1]WP-H-5.1'!CG254</f>
        <v>0</v>
      </c>
      <c r="N108" s="73">
        <f>'[1]WP-H-5.1'!CH254</f>
        <v>0</v>
      </c>
      <c r="O108" s="73">
        <f>'[1]WP-H-5.1'!CI254</f>
        <v>0</v>
      </c>
    </row>
    <row r="109" spans="1:15" x14ac:dyDescent="0.2">
      <c r="A109" s="6">
        <f t="shared" si="19"/>
        <v>24</v>
      </c>
      <c r="B109" s="72" t="s">
        <v>69</v>
      </c>
      <c r="C109" s="73">
        <f>'[1]WP-H-5.1'!BU255</f>
        <v>80.107537857126175</v>
      </c>
      <c r="D109" s="73">
        <f>'[1]WP-H-5.1'!BX255</f>
        <v>47.657594047119034</v>
      </c>
      <c r="E109" s="73">
        <f>'[1]WP-H-5.1'!BY255</f>
        <v>161.55009404711899</v>
      </c>
      <c r="F109" s="73">
        <f>'[1]WP-H-5.1'!BZ255</f>
        <v>304.09596904711884</v>
      </c>
      <c r="G109" s="73">
        <f>'[1]WP-H-5.1'!CA255</f>
        <v>453.22613571378554</v>
      </c>
      <c r="H109" s="73">
        <f>'[1]WP-H-5.1'!CB255</f>
        <v>603.22613571378554</v>
      </c>
      <c r="I109" s="73">
        <f>'[1]WP-H-5.1'!CC255</f>
        <v>753.22613571378554</v>
      </c>
      <c r="J109" s="73">
        <f>'[1]WP-H-5.1'!CD255</f>
        <v>0</v>
      </c>
      <c r="K109" s="73">
        <f>'[1]WP-H-5.1'!CE255</f>
        <v>0</v>
      </c>
      <c r="L109" s="73">
        <f>'[1]WP-H-5.1'!CF255</f>
        <v>0</v>
      </c>
      <c r="M109" s="73">
        <f>'[1]WP-H-5.1'!CG255</f>
        <v>0</v>
      </c>
      <c r="N109" s="73">
        <f>'[1]WP-H-5.1'!CH255</f>
        <v>0</v>
      </c>
      <c r="O109" s="73">
        <f>'[1]WP-H-5.1'!CI255</f>
        <v>0</v>
      </c>
    </row>
    <row r="110" spans="1:15" x14ac:dyDescent="0.2">
      <c r="A110" s="6">
        <f t="shared" si="19"/>
        <v>25</v>
      </c>
      <c r="B110" s="72" t="s">
        <v>70</v>
      </c>
      <c r="C110" s="73">
        <f>'[1]WP-H-5.1'!BU256</f>
        <v>71.956528225806466</v>
      </c>
      <c r="D110" s="73">
        <f>'[1]WP-H-5.1'!BX256</f>
        <v>6.2938750000000008</v>
      </c>
      <c r="E110" s="73">
        <f>'[1]WP-H-5.1'!BY256</f>
        <v>47.850000000000009</v>
      </c>
      <c r="F110" s="73">
        <f>'[1]WP-H-5.1'!BZ256</f>
        <v>129.46108333333331</v>
      </c>
      <c r="G110" s="73">
        <f>'[1]WP-H-5.1'!CA256</f>
        <v>244.02662500000002</v>
      </c>
      <c r="H110" s="73">
        <f>'[1]WP-H-5.1'!CB256</f>
        <v>379.73104166666667</v>
      </c>
      <c r="I110" s="73">
        <f>'[1]WP-H-5.1'!CC256</f>
        <v>527.79887500000007</v>
      </c>
      <c r="J110" s="73">
        <f>'[1]WP-H-5.1'!CD256</f>
        <v>28.37425</v>
      </c>
      <c r="K110" s="73">
        <f>'[1]WP-H-5.1'!CE256</f>
        <v>9.0786666666666616</v>
      </c>
      <c r="L110" s="73">
        <f>'[1]WP-H-5.1'!CF256</f>
        <v>2.1465000000000005</v>
      </c>
      <c r="M110" s="73">
        <f>'[1]WP-H-5.1'!CG256</f>
        <v>0.3071250000000007</v>
      </c>
      <c r="N110" s="73">
        <f>'[1]WP-H-5.1'!CH256</f>
        <v>0</v>
      </c>
      <c r="O110" s="73">
        <f>'[1]WP-H-5.1'!CI256</f>
        <v>0</v>
      </c>
    </row>
    <row r="111" spans="1:15" x14ac:dyDescent="0.2">
      <c r="A111" s="6">
        <f t="shared" si="19"/>
        <v>26</v>
      </c>
      <c r="B111" s="72" t="s">
        <v>71</v>
      </c>
      <c r="C111" s="73">
        <f>'[1]WP-H-5.1'!BU257</f>
        <v>62.628326388888901</v>
      </c>
      <c r="D111" s="73">
        <f>'[1]WP-H-5.1'!BX257</f>
        <v>6.25E-2</v>
      </c>
      <c r="E111" s="73">
        <f>'[1]WP-H-5.1'!BY257</f>
        <v>4.069833333333337</v>
      </c>
      <c r="F111" s="73">
        <f>'[1]WP-H-5.1'!BZ257</f>
        <v>27.537749999999999</v>
      </c>
      <c r="G111" s="73">
        <f>'[1]WP-H-5.1'!CA257</f>
        <v>77.763125000000002</v>
      </c>
      <c r="H111" s="73">
        <f>'[1]WP-H-5.1'!CB257</f>
        <v>157.58729166666666</v>
      </c>
      <c r="I111" s="73">
        <f>'[1]WP-H-5.1'!CC257</f>
        <v>262.77070833333335</v>
      </c>
      <c r="J111" s="73">
        <f>'[1]WP-H-5.1'!CD257</f>
        <v>148.91333333333324</v>
      </c>
      <c r="K111" s="73">
        <f>'[1]WP-H-5.1'!CE257</f>
        <v>78.737500000000026</v>
      </c>
      <c r="L111" s="73">
        <f>'[1]WP-H-5.1'!CF257</f>
        <v>33.920916666666663</v>
      </c>
      <c r="M111" s="73">
        <f>'[1]WP-H-5.1'!CG257</f>
        <v>10.480750000000008</v>
      </c>
      <c r="N111" s="73">
        <f>'[1]WP-H-5.1'!CH257</f>
        <v>2.4375000000000018</v>
      </c>
      <c r="O111" s="73">
        <f>'[1]WP-H-5.1'!CI257</f>
        <v>0.12083333333333379</v>
      </c>
    </row>
    <row r="112" spans="1:15" x14ac:dyDescent="0.2">
      <c r="A112" s="6">
        <f t="shared" si="19"/>
        <v>27</v>
      </c>
      <c r="B112" s="72" t="s">
        <v>72</v>
      </c>
      <c r="C112" s="73">
        <f>'[1]WP-H-5.1'!BU258</f>
        <v>56.820504590816185</v>
      </c>
      <c r="D112" s="73">
        <f>'[1]WP-H-5.1'!BX258</f>
        <v>0</v>
      </c>
      <c r="E112" s="73">
        <f>'[1]WP-H-5.1'!BY258</f>
        <v>0.88749999999999862</v>
      </c>
      <c r="F112" s="73">
        <f>'[1]WP-H-5.1'!BZ258</f>
        <v>11.729548457028008</v>
      </c>
      <c r="G112" s="73">
        <f>'[1]WP-H-5.1'!CA258</f>
        <v>39.449311648626647</v>
      </c>
      <c r="H112" s="73">
        <f>'[1]WP-H-5.1'!CB258</f>
        <v>88.507270708725969</v>
      </c>
      <c r="I112" s="73">
        <f>'[1]WP-H-5.1'!CC258</f>
        <v>159.28608484427389</v>
      </c>
      <c r="J112" s="73">
        <f>'[1]WP-H-5.1'!CD258</f>
        <v>293.01366933332469</v>
      </c>
      <c r="K112" s="73">
        <f>'[1]WP-H-5.1'!CE258</f>
        <v>187.07162839342396</v>
      </c>
      <c r="L112" s="73">
        <f>'[1]WP-H-5.1'!CF258</f>
        <v>102.85044252897197</v>
      </c>
      <c r="M112" s="73">
        <f>'[1]WP-H-5.1'!CG258</f>
        <v>44.647706460624853</v>
      </c>
      <c r="N112" s="73">
        <f>'[1]WP-H-5.1'!CH258</f>
        <v>14.629019155711399</v>
      </c>
      <c r="O112" s="73">
        <f>'[1]WP-H-5.1'!CI258</f>
        <v>4.3410396006147849</v>
      </c>
    </row>
    <row r="113" spans="1:15" x14ac:dyDescent="0.2">
      <c r="A113" s="6">
        <f t="shared" si="19"/>
        <v>28</v>
      </c>
    </row>
    <row r="114" spans="1:15" x14ac:dyDescent="0.2">
      <c r="A114" s="6">
        <f t="shared" si="19"/>
        <v>29</v>
      </c>
      <c r="B114" s="6" t="s">
        <v>674</v>
      </c>
      <c r="C114" s="84">
        <f>AVERAGE(C86:C97)</f>
        <v>72.664983401604374</v>
      </c>
      <c r="D114" s="84">
        <f>SUM(D86:D97)</f>
        <v>781.29166666666697</v>
      </c>
      <c r="E114" s="84">
        <f t="shared" ref="E114:O114" si="20">SUM(E86:E97)</f>
        <v>1530.7816666666674</v>
      </c>
      <c r="F114" s="84">
        <f t="shared" si="20"/>
        <v>2545.2470833333336</v>
      </c>
      <c r="G114" s="84">
        <f t="shared" si="20"/>
        <v>3777.7795833333339</v>
      </c>
      <c r="H114" s="84">
        <f t="shared" si="20"/>
        <v>5171.9150000000027</v>
      </c>
      <c r="I114" s="84">
        <f t="shared" si="20"/>
        <v>6723.2983333333341</v>
      </c>
      <c r="J114" s="84">
        <f t="shared" si="20"/>
        <v>954.21374999999966</v>
      </c>
      <c r="K114" s="84">
        <f t="shared" si="20"/>
        <v>523.34916666666675</v>
      </c>
      <c r="L114" s="84">
        <f t="shared" si="20"/>
        <v>249.73249999999999</v>
      </c>
      <c r="M114" s="84">
        <f t="shared" si="20"/>
        <v>77.705000000000041</v>
      </c>
      <c r="N114" s="84">
        <f t="shared" si="20"/>
        <v>18.29000000000001</v>
      </c>
      <c r="O114" s="84">
        <f t="shared" si="20"/>
        <v>1.7650000000000001</v>
      </c>
    </row>
    <row r="115" spans="1:15" x14ac:dyDescent="0.2">
      <c r="A115" s="6">
        <f t="shared" si="19"/>
        <v>30</v>
      </c>
      <c r="B115" s="6" t="s">
        <v>675</v>
      </c>
      <c r="C115" s="84">
        <f>AVERAGE(C101:C112)</f>
        <v>70.473900292633516</v>
      </c>
      <c r="D115" s="84">
        <f>SUM(D101:D112)</f>
        <v>406.12726071378569</v>
      </c>
      <c r="E115" s="84">
        <f t="shared" ref="E115:O115" si="21">SUM(E101:E112)</f>
        <v>1101.4429273804521</v>
      </c>
      <c r="F115" s="84">
        <f t="shared" si="21"/>
        <v>2047.8493091708133</v>
      </c>
      <c r="G115" s="84">
        <f t="shared" si="21"/>
        <v>3214.5340723624117</v>
      </c>
      <c r="H115" s="84">
        <f t="shared" si="21"/>
        <v>4561.2930314225114</v>
      </c>
      <c r="I115" s="84">
        <f t="shared" si="21"/>
        <v>6053.8473872247278</v>
      </c>
      <c r="J115" s="84">
        <f t="shared" si="21"/>
        <v>1192.8444609999913</v>
      </c>
      <c r="K115" s="84">
        <f t="shared" si="21"/>
        <v>713.35342006009068</v>
      </c>
      <c r="L115" s="84">
        <f t="shared" si="21"/>
        <v>379.65777586230524</v>
      </c>
      <c r="M115" s="84">
        <f t="shared" si="21"/>
        <v>168.38620646062481</v>
      </c>
      <c r="N115" s="84">
        <f t="shared" si="21"/>
        <v>62.017394155711393</v>
      </c>
      <c r="O115" s="84">
        <f t="shared" si="21"/>
        <v>20.36262293394811</v>
      </c>
    </row>
    <row r="116" spans="1:15" x14ac:dyDescent="0.2">
      <c r="A116" s="6">
        <f t="shared" si="19"/>
        <v>31</v>
      </c>
      <c r="B116" s="6" t="s">
        <v>676</v>
      </c>
      <c r="C116" s="84">
        <f>C114-C115</f>
        <v>2.191083108970858</v>
      </c>
      <c r="D116" s="84">
        <f t="shared" ref="D116" si="22">D114-D115</f>
        <v>375.16440595288128</v>
      </c>
      <c r="E116" s="84">
        <f t="shared" ref="E116" si="23">E114-E115</f>
        <v>429.33873928621529</v>
      </c>
      <c r="F116" s="84">
        <f t="shared" ref="F116" si="24">F114-F115</f>
        <v>497.39777416252036</v>
      </c>
      <c r="G116" s="84">
        <f t="shared" ref="G116" si="25">G114-G115</f>
        <v>563.24551097092217</v>
      </c>
      <c r="H116" s="84">
        <f t="shared" ref="H116" si="26">H114-H115</f>
        <v>610.62196857749132</v>
      </c>
      <c r="I116" s="84">
        <f t="shared" ref="I116" si="27">I114-I115</f>
        <v>669.45094610860633</v>
      </c>
      <c r="J116" s="84">
        <f t="shared" ref="J116" si="28">J114-J115</f>
        <v>-238.63071099999161</v>
      </c>
      <c r="K116" s="84">
        <f t="shared" ref="K116" si="29">K114-K115</f>
        <v>-190.00425339342394</v>
      </c>
      <c r="L116" s="84">
        <f t="shared" ref="L116" si="30">L114-L115</f>
        <v>-129.92527586230526</v>
      </c>
      <c r="M116" s="84">
        <f t="shared" ref="M116" si="31">M114-M115</f>
        <v>-90.681206460624765</v>
      </c>
      <c r="N116" s="84">
        <f t="shared" ref="N116" si="32">N114-N115</f>
        <v>-43.72739415571138</v>
      </c>
      <c r="O116" s="84">
        <f t="shared" ref="O116" si="33">O114-O115</f>
        <v>-18.597622933948109</v>
      </c>
    </row>
    <row r="118" spans="1:15" x14ac:dyDescent="0.2">
      <c r="B118" s="14" t="s">
        <v>677</v>
      </c>
    </row>
    <row r="119" spans="1:15" ht="22.5" x14ac:dyDescent="0.2">
      <c r="A119" s="11" t="s">
        <v>15</v>
      </c>
      <c r="B119" s="11" t="s">
        <v>59</v>
      </c>
      <c r="C119" s="11" t="s">
        <v>287</v>
      </c>
      <c r="D119" s="11" t="s">
        <v>649</v>
      </c>
      <c r="E119" s="11" t="s">
        <v>650</v>
      </c>
      <c r="F119" s="11" t="s">
        <v>651</v>
      </c>
      <c r="G119" s="11" t="s">
        <v>652</v>
      </c>
      <c r="H119" s="11" t="s">
        <v>653</v>
      </c>
      <c r="I119" s="11" t="s">
        <v>654</v>
      </c>
      <c r="J119" s="11" t="s">
        <v>655</v>
      </c>
      <c r="K119" s="11" t="s">
        <v>656</v>
      </c>
      <c r="L119" s="11" t="s">
        <v>657</v>
      </c>
      <c r="M119" s="11" t="s">
        <v>658</v>
      </c>
      <c r="N119" s="11" t="s">
        <v>659</v>
      </c>
      <c r="O119" s="11" t="s">
        <v>660</v>
      </c>
    </row>
    <row r="120" spans="1:15" x14ac:dyDescent="0.2">
      <c r="B120" s="12"/>
      <c r="D120" s="12"/>
      <c r="E120" s="12"/>
      <c r="F120" s="12"/>
      <c r="G120" s="12"/>
      <c r="H120" s="12"/>
      <c r="I120" s="12"/>
      <c r="J120" s="12"/>
      <c r="K120" s="12"/>
      <c r="L120" s="12"/>
      <c r="M120" s="12"/>
      <c r="N120" s="12"/>
      <c r="O120" s="12"/>
    </row>
    <row r="121" spans="1:15" x14ac:dyDescent="0.2">
      <c r="A121" s="6">
        <v>1</v>
      </c>
      <c r="B121" s="72" t="s">
        <v>61</v>
      </c>
      <c r="C121" s="80">
        <f>'[1]WP-H-5.1'!U372</f>
        <v>59.495639903225793</v>
      </c>
      <c r="D121" s="80">
        <f>'[1]WP-H-5.1'!V372</f>
        <v>0</v>
      </c>
      <c r="E121" s="80">
        <f>'[1]WP-H-5.1'!W372</f>
        <v>0.18164850000000099</v>
      </c>
      <c r="F121" s="80">
        <f>'[1]WP-H-5.1'!X372</f>
        <v>9.9699192499999985</v>
      </c>
      <c r="G121" s="80">
        <f>'[1]WP-H-5.1'!Y372</f>
        <v>51.766960999999974</v>
      </c>
      <c r="H121" s="80">
        <f>'[1]WP-H-5.1'!Z372</f>
        <v>120.26614624999995</v>
      </c>
      <c r="I121" s="80">
        <f>'[1]WP-H-5.1'!AA372</f>
        <v>211.14723774999999</v>
      </c>
      <c r="J121" s="80">
        <f>'[1]WP-H-5.1'!AB372</f>
        <v>222.40212399999999</v>
      </c>
      <c r="K121" s="80">
        <f>'[1]WP-H-5.1'!AC372</f>
        <v>135.90130925</v>
      </c>
      <c r="L121" s="80">
        <f>'[1]WP-H-5.1'!AD372</f>
        <v>71.782400749999994</v>
      </c>
      <c r="M121" s="80">
        <f>'[1]WP-H-5.1'!AE372</f>
        <v>26.465848499999989</v>
      </c>
      <c r="N121" s="80">
        <f>'[1]WP-H-5.1'!AF372</f>
        <v>6.7535835000000048</v>
      </c>
      <c r="O121" s="80">
        <f>'[1]WP-H-5.1'!AG372</f>
        <v>0.79591250000000302</v>
      </c>
    </row>
    <row r="122" spans="1:15" x14ac:dyDescent="0.2">
      <c r="A122" s="6">
        <f>A121+1</f>
        <v>2</v>
      </c>
      <c r="B122" s="72" t="s">
        <v>62</v>
      </c>
      <c r="C122" s="80">
        <f>'[1]WP-H-5.1'!U373</f>
        <v>61.046220437499997</v>
      </c>
      <c r="D122" s="80">
        <f>'[1]WP-H-5.1'!V373</f>
        <v>0</v>
      </c>
      <c r="E122" s="80">
        <f>'[1]WP-H-5.1'!W373</f>
        <v>0.38662799999999897</v>
      </c>
      <c r="F122" s="80">
        <f>'[1]WP-H-5.1'!X373</f>
        <v>31.942616749999978</v>
      </c>
      <c r="G122" s="80">
        <f>'[1]WP-H-5.1'!Y373</f>
        <v>89.966639249999972</v>
      </c>
      <c r="H122" s="80">
        <f>'[1]WP-H-5.1'!Z373</f>
        <v>158.67737833333331</v>
      </c>
      <c r="I122" s="80">
        <f>'[1]WP-H-5.1'!AA373</f>
        <v>246.82120633333332</v>
      </c>
      <c r="J122" s="80">
        <f>'[1]WP-H-5.1'!AB373</f>
        <v>200.67246699999993</v>
      </c>
      <c r="K122" s="80">
        <f>'[1]WP-H-5.1'!AC373</f>
        <v>129.38320608333331</v>
      </c>
      <c r="L122" s="80">
        <f>'[1]WP-H-5.1'!AD373</f>
        <v>77.527034083333334</v>
      </c>
      <c r="M122" s="80">
        <f>'[1]WP-H-5.1'!AE373</f>
        <v>35.573443083333352</v>
      </c>
      <c r="N122" s="80">
        <f>'[1]WP-H-5.1'!AF373</f>
        <v>10.721391583333357</v>
      </c>
      <c r="O122" s="80">
        <f>'[1]WP-H-5.1'!AG373</f>
        <v>1.000381333333338</v>
      </c>
    </row>
    <row r="123" spans="1:15" x14ac:dyDescent="0.2">
      <c r="A123" s="6">
        <f t="shared" ref="A123:A151" si="34">A122+1</f>
        <v>3</v>
      </c>
      <c r="B123" s="72" t="s">
        <v>63</v>
      </c>
      <c r="C123" s="80">
        <f>'[1]WP-H-5.1'!U374</f>
        <v>67.71200816397851</v>
      </c>
      <c r="D123" s="80">
        <f>'[1]WP-H-5.1'!V374</f>
        <v>0</v>
      </c>
      <c r="E123" s="80">
        <f>'[1]WP-H-5.1'!W374</f>
        <v>6.1008140000000033</v>
      </c>
      <c r="F123" s="80">
        <f>'[1]WP-H-5.1'!X374</f>
        <v>66.854679749999974</v>
      </c>
      <c r="G123" s="80">
        <f>'[1]WP-H-5.1'!Y374</f>
        <v>162.0524299999999</v>
      </c>
      <c r="H123" s="80">
        <f>'[1]WP-H-5.1'!Z374</f>
        <v>277.27870958333335</v>
      </c>
      <c r="I123" s="80">
        <f>'[1]WP-H-5.1'!AA374</f>
        <v>410.7584055833334</v>
      </c>
      <c r="J123" s="80">
        <f>'[1]WP-H-5.1'!AB374</f>
        <v>77.980176916666679</v>
      </c>
      <c r="K123" s="80">
        <f>'[1]WP-H-5.1'!AC374</f>
        <v>38.206456500000016</v>
      </c>
      <c r="L123" s="80">
        <f>'[1]WP-H-5.1'!AD374</f>
        <v>16.686152500000009</v>
      </c>
      <c r="M123" s="80">
        <f>'[1]WP-H-5.1'!AE374</f>
        <v>1.1927377499999978</v>
      </c>
      <c r="N123" s="80">
        <f>'[1]WP-H-5.1'!AF374</f>
        <v>0</v>
      </c>
      <c r="O123" s="80">
        <f>'[1]WP-H-5.1'!AG374</f>
        <v>0</v>
      </c>
    </row>
    <row r="124" spans="1:15" x14ac:dyDescent="0.2">
      <c r="A124" s="6">
        <f t="shared" si="34"/>
        <v>4</v>
      </c>
      <c r="B124" s="72" t="s">
        <v>64</v>
      </c>
      <c r="C124" s="80">
        <f>'[1]WP-H-5.1'!U375</f>
        <v>69.098512583333317</v>
      </c>
      <c r="D124" s="80">
        <f>'[1]WP-H-5.1'!V375</f>
        <v>4.4995500000001701E-2</v>
      </c>
      <c r="E124" s="80">
        <f>'[1]WP-H-5.1'!W375</f>
        <v>13.789101000000011</v>
      </c>
      <c r="F124" s="80">
        <f>'[1]WP-H-5.1'!X375</f>
        <v>56.192079000000042</v>
      </c>
      <c r="G124" s="80">
        <f>'[1]WP-H-5.1'!Y375</f>
        <v>146.45084225000002</v>
      </c>
      <c r="H124" s="80">
        <f>'[1]WP-H-5.1'!Z375</f>
        <v>275.36144849999982</v>
      </c>
      <c r="I124" s="80">
        <f>'[1]WP-H-5.1'!AA375</f>
        <v>422.95537749999994</v>
      </c>
      <c r="J124" s="80">
        <f>'[1]WP-H-5.1'!AB375</f>
        <v>23.495464749999957</v>
      </c>
      <c r="K124" s="80">
        <f>'[1]WP-H-5.1'!AC375</f>
        <v>2.4060709999999954</v>
      </c>
      <c r="L124" s="80">
        <f>'[1]WP-H-5.1'!AD375</f>
        <v>0</v>
      </c>
      <c r="M124" s="80">
        <f>'[1]WP-H-5.1'!AE375</f>
        <v>0</v>
      </c>
      <c r="N124" s="80">
        <f>'[1]WP-H-5.1'!AF375</f>
        <v>0</v>
      </c>
      <c r="O124" s="80">
        <f>'[1]WP-H-5.1'!AG375</f>
        <v>0</v>
      </c>
    </row>
    <row r="125" spans="1:15" x14ac:dyDescent="0.2">
      <c r="A125" s="6">
        <f t="shared" si="34"/>
        <v>5</v>
      </c>
      <c r="B125" s="72" t="s">
        <v>65</v>
      </c>
      <c r="C125" s="80">
        <f>'[1]WP-H-5.1'!U376</f>
        <v>77.375523887096762</v>
      </c>
      <c r="D125" s="80">
        <f>'[1]WP-H-5.1'!V376</f>
        <v>6.777946083333382</v>
      </c>
      <c r="E125" s="80">
        <f>'[1]WP-H-5.1'!W376</f>
        <v>87.337446250000042</v>
      </c>
      <c r="F125" s="80">
        <f>'[1]WP-H-5.1'!X376</f>
        <v>228.68791649999989</v>
      </c>
      <c r="G125" s="80">
        <f>'[1]WP-H-5.1'!Y376</f>
        <v>383.64124049999992</v>
      </c>
      <c r="H125" s="80">
        <f>'[1]WP-H-5.1'!Z376</f>
        <v>538.64124049999998</v>
      </c>
      <c r="I125" s="80">
        <f>'[1]WP-H-5.1'!AA376</f>
        <v>693.64124049999998</v>
      </c>
      <c r="J125" s="80">
        <f>'[1]WP-H-5.1'!AB376</f>
        <v>0</v>
      </c>
      <c r="K125" s="80">
        <f>'[1]WP-H-5.1'!AC376</f>
        <v>0</v>
      </c>
      <c r="L125" s="80">
        <f>'[1]WP-H-5.1'!AD376</f>
        <v>0</v>
      </c>
      <c r="M125" s="80">
        <f>'[1]WP-H-5.1'!AE376</f>
        <v>0</v>
      </c>
      <c r="N125" s="80">
        <f>'[1]WP-H-5.1'!AF376</f>
        <v>0</v>
      </c>
      <c r="O125" s="80">
        <f>'[1]WP-H-5.1'!AG376</f>
        <v>0</v>
      </c>
    </row>
    <row r="126" spans="1:15" x14ac:dyDescent="0.2">
      <c r="A126" s="6">
        <f t="shared" si="34"/>
        <v>6</v>
      </c>
      <c r="B126" s="72" t="s">
        <v>66</v>
      </c>
      <c r="C126" s="80">
        <f>'[1]WP-H-5.1'!U377</f>
        <v>84.340594602777784</v>
      </c>
      <c r="D126" s="80">
        <f>'[1]WP-H-5.1'!V377</f>
        <v>148.69368466666668</v>
      </c>
      <c r="E126" s="80">
        <f>'[1]WP-H-5.1'!W377</f>
        <v>281.14099241666656</v>
      </c>
      <c r="F126" s="80">
        <f>'[1]WP-H-5.1'!X377</f>
        <v>430.21783808333333</v>
      </c>
      <c r="G126" s="80">
        <f>'[1]WP-H-5.1'!Y377</f>
        <v>580.21783808333316</v>
      </c>
      <c r="H126" s="80">
        <f>'[1]WP-H-5.1'!Z377</f>
        <v>730.21783808333305</v>
      </c>
      <c r="I126" s="80">
        <f>'[1]WP-H-5.1'!AA377</f>
        <v>880.21783808333294</v>
      </c>
      <c r="J126" s="80">
        <f>'[1]WP-H-5.1'!AB377</f>
        <v>0</v>
      </c>
      <c r="K126" s="80">
        <f>'[1]WP-H-5.1'!AC377</f>
        <v>0</v>
      </c>
      <c r="L126" s="80">
        <f>'[1]WP-H-5.1'!AD377</f>
        <v>0</v>
      </c>
      <c r="M126" s="80">
        <f>'[1]WP-H-5.1'!AE377</f>
        <v>0</v>
      </c>
      <c r="N126" s="80">
        <f>'[1]WP-H-5.1'!AF377</f>
        <v>0</v>
      </c>
      <c r="O126" s="80">
        <f>'[1]WP-H-5.1'!AG377</f>
        <v>0</v>
      </c>
    </row>
    <row r="127" spans="1:15" x14ac:dyDescent="0.2">
      <c r="A127" s="6">
        <f t="shared" si="34"/>
        <v>7</v>
      </c>
      <c r="B127" s="72" t="s">
        <v>67</v>
      </c>
      <c r="C127" s="80">
        <f>'[1]WP-H-5.1'!U378</f>
        <v>86.666843567204282</v>
      </c>
      <c r="D127" s="80">
        <f>'[1]WP-H-5.1'!V378</f>
        <v>207.53732358333346</v>
      </c>
      <c r="E127" s="80">
        <f>'[1]WP-H-5.1'!W378</f>
        <v>361.67215058333346</v>
      </c>
      <c r="F127" s="80">
        <f>'[1]WP-H-5.1'!X378</f>
        <v>516.67215058333329</v>
      </c>
      <c r="G127" s="80">
        <f>'[1]WP-H-5.1'!Y378</f>
        <v>671.67215058333318</v>
      </c>
      <c r="H127" s="80">
        <f>'[1]WP-H-5.1'!Z378</f>
        <v>826.67215058333318</v>
      </c>
      <c r="I127" s="80">
        <f>'[1]WP-H-5.1'!AA378</f>
        <v>981.67215058333318</v>
      </c>
      <c r="J127" s="80">
        <f>'[1]WP-H-5.1'!AB378</f>
        <v>0</v>
      </c>
      <c r="K127" s="80">
        <f>'[1]WP-H-5.1'!AC378</f>
        <v>0</v>
      </c>
      <c r="L127" s="80">
        <f>'[1]WP-H-5.1'!AD378</f>
        <v>0</v>
      </c>
      <c r="M127" s="80">
        <f>'[1]WP-H-5.1'!AE378</f>
        <v>0</v>
      </c>
      <c r="N127" s="80">
        <f>'[1]WP-H-5.1'!AF378</f>
        <v>0</v>
      </c>
      <c r="O127" s="80">
        <f>'[1]WP-H-5.1'!AG378</f>
        <v>0</v>
      </c>
    </row>
    <row r="128" spans="1:15" x14ac:dyDescent="0.2">
      <c r="A128" s="6">
        <f t="shared" si="34"/>
        <v>8</v>
      </c>
      <c r="B128" s="72" t="s">
        <v>68</v>
      </c>
      <c r="C128" s="80">
        <f>'[1]WP-H-5.1'!U379</f>
        <v>89.419716389784952</v>
      </c>
      <c r="D128" s="80">
        <f>'[1]WP-H-5.1'!V379</f>
        <v>292.01120808333326</v>
      </c>
      <c r="E128" s="80">
        <f>'[1]WP-H-5.1'!W379</f>
        <v>447.01120808333337</v>
      </c>
      <c r="F128" s="80">
        <f>'[1]WP-H-5.1'!X379</f>
        <v>602.01120808333326</v>
      </c>
      <c r="G128" s="80">
        <f>'[1]WP-H-5.1'!Y379</f>
        <v>757.01120808333326</v>
      </c>
      <c r="H128" s="80">
        <f>'[1]WP-H-5.1'!Z379</f>
        <v>912.01120808333326</v>
      </c>
      <c r="I128" s="80">
        <f>'[1]WP-H-5.1'!AA379</f>
        <v>1067.0112080833333</v>
      </c>
      <c r="J128" s="80">
        <f>'[1]WP-H-5.1'!AB379</f>
        <v>0</v>
      </c>
      <c r="K128" s="80">
        <f>'[1]WP-H-5.1'!AC379</f>
        <v>0</v>
      </c>
      <c r="L128" s="80">
        <f>'[1]WP-H-5.1'!AD379</f>
        <v>0</v>
      </c>
      <c r="M128" s="80">
        <f>'[1]WP-H-5.1'!AE379</f>
        <v>0</v>
      </c>
      <c r="N128" s="80">
        <f>'[1]WP-H-5.1'!AF379</f>
        <v>0</v>
      </c>
      <c r="O128" s="80">
        <f>'[1]WP-H-5.1'!AG379</f>
        <v>0</v>
      </c>
    </row>
    <row r="129" spans="1:15" x14ac:dyDescent="0.2">
      <c r="A129" s="6">
        <f t="shared" si="34"/>
        <v>9</v>
      </c>
      <c r="B129" s="72" t="s">
        <v>69</v>
      </c>
      <c r="C129" s="80">
        <f>'[1]WP-H-5.1'!U380</f>
        <v>84.475247397222219</v>
      </c>
      <c r="D129" s="80">
        <f>'[1]WP-H-5.1'!V380</f>
        <v>138.25632816666669</v>
      </c>
      <c r="E129" s="80">
        <f>'[1]WP-H-5.1'!W380</f>
        <v>284.25742191666671</v>
      </c>
      <c r="F129" s="80">
        <f>'[1]WP-H-5.1'!X380</f>
        <v>434.25742191666671</v>
      </c>
      <c r="G129" s="80">
        <f>'[1]WP-H-5.1'!Y380</f>
        <v>584.25742191666654</v>
      </c>
      <c r="H129" s="80">
        <f>'[1]WP-H-5.1'!Z380</f>
        <v>734.25742191666643</v>
      </c>
      <c r="I129" s="80">
        <f>'[1]WP-H-5.1'!AA380</f>
        <v>884.25742191666643</v>
      </c>
      <c r="J129" s="80">
        <f>'[1]WP-H-5.1'!AB380</f>
        <v>0</v>
      </c>
      <c r="K129" s="80">
        <f>'[1]WP-H-5.1'!AC380</f>
        <v>0</v>
      </c>
      <c r="L129" s="80">
        <f>'[1]WP-H-5.1'!AD380</f>
        <v>0</v>
      </c>
      <c r="M129" s="80">
        <f>'[1]WP-H-5.1'!AE380</f>
        <v>0</v>
      </c>
      <c r="N129" s="80">
        <f>'[1]WP-H-5.1'!AF380</f>
        <v>0</v>
      </c>
      <c r="O129" s="80">
        <f>'[1]WP-H-5.1'!AG380</f>
        <v>0</v>
      </c>
    </row>
    <row r="130" spans="1:15" x14ac:dyDescent="0.2">
      <c r="A130" s="6">
        <f t="shared" si="34"/>
        <v>10</v>
      </c>
      <c r="B130" s="72" t="s">
        <v>70</v>
      </c>
      <c r="C130" s="80">
        <f>'[1]WP-H-5.1'!U381</f>
        <v>72.492624685483861</v>
      </c>
      <c r="D130" s="80">
        <f>'[1]WP-H-5.1'!V381</f>
        <v>6.5391077499999817</v>
      </c>
      <c r="E130" s="80">
        <f>'[1]WP-H-5.1'!W381</f>
        <v>59.913793499999997</v>
      </c>
      <c r="F130" s="80">
        <f>'[1]WP-H-5.1'!X381</f>
        <v>151.76471700000002</v>
      </c>
      <c r="G130" s="80">
        <f>'[1]WP-H-5.1'!Y381</f>
        <v>272.92413649999992</v>
      </c>
      <c r="H130" s="80">
        <f>'[1]WP-H-5.1'!Z381</f>
        <v>408.13980149999986</v>
      </c>
      <c r="I130" s="80">
        <f>'[1]WP-H-5.1'!AA381</f>
        <v>552.84899725000002</v>
      </c>
      <c r="J130" s="80">
        <f>'[1]WP-H-5.1'!AB381</f>
        <v>40.652771250000022</v>
      </c>
      <c r="K130" s="80">
        <f>'[1]WP-H-5.1'!AC381</f>
        <v>20.868436250000002</v>
      </c>
      <c r="L130" s="80">
        <f>'[1]WP-H-5.1'!AD381</f>
        <v>10.57763200000001</v>
      </c>
      <c r="M130" s="80">
        <f>'[1]WP-H-5.1'!AE381</f>
        <v>1.6700932500000101</v>
      </c>
      <c r="N130" s="80">
        <f>'[1]WP-H-5.1'!AF381</f>
        <v>0</v>
      </c>
      <c r="O130" s="80">
        <f>'[1]WP-H-5.1'!AG381</f>
        <v>0</v>
      </c>
    </row>
    <row r="131" spans="1:15" x14ac:dyDescent="0.2">
      <c r="A131" s="6">
        <f t="shared" si="34"/>
        <v>11</v>
      </c>
      <c r="B131" s="72" t="s">
        <v>71</v>
      </c>
      <c r="C131" s="80">
        <f>'[1]WP-H-5.1'!U382</f>
        <v>61.825777050000006</v>
      </c>
      <c r="D131" s="80">
        <f>'[1]WP-H-5.1'!V382</f>
        <v>0</v>
      </c>
      <c r="E131" s="80">
        <f>'[1]WP-H-5.1'!W382</f>
        <v>0.30805766666666601</v>
      </c>
      <c r="F131" s="80">
        <f>'[1]WP-H-5.1'!X382</f>
        <v>17.930694666666653</v>
      </c>
      <c r="G131" s="80">
        <f>'[1]WP-H-5.1'!Y382</f>
        <v>56.046654916666704</v>
      </c>
      <c r="H131" s="80">
        <f>'[1]WP-H-5.1'!Z382</f>
        <v>126.04089033333334</v>
      </c>
      <c r="I131" s="80">
        <f>'[1]WP-H-5.1'!AA382</f>
        <v>227.80399100000005</v>
      </c>
      <c r="J131" s="80">
        <f>'[1]WP-H-5.1'!AB382</f>
        <v>151.27334341666665</v>
      </c>
      <c r="K131" s="80">
        <f>'[1]WP-H-5.1'!AC382</f>
        <v>71.267578833333303</v>
      </c>
      <c r="L131" s="80">
        <f>'[1]WP-H-5.1'!AD382</f>
        <v>23.030679500000016</v>
      </c>
      <c r="M131" s="80">
        <f>'[1]WP-H-5.1'!AE382</f>
        <v>1.1131431666666729</v>
      </c>
      <c r="N131" s="80">
        <f>'[1]WP-H-5.1'!AF382</f>
        <v>0</v>
      </c>
      <c r="O131" s="80">
        <f>'[1]WP-H-5.1'!AG382</f>
        <v>0</v>
      </c>
    </row>
    <row r="132" spans="1:15" x14ac:dyDescent="0.2">
      <c r="A132" s="6">
        <f t="shared" si="34"/>
        <v>12</v>
      </c>
      <c r="B132" s="72" t="s">
        <v>72</v>
      </c>
      <c r="C132" s="80">
        <f>'[1]WP-H-5.1'!U383</f>
        <v>57.855515982526875</v>
      </c>
      <c r="D132" s="80">
        <f>'[1]WP-H-5.1'!V383</f>
        <v>0</v>
      </c>
      <c r="E132" s="80">
        <f>'[1]WP-H-5.1'!W383</f>
        <v>0</v>
      </c>
      <c r="F132" s="80">
        <f>'[1]WP-H-5.1'!X383</f>
        <v>3.0219367500000001</v>
      </c>
      <c r="G132" s="80">
        <f>'[1]WP-H-5.1'!Y383</f>
        <v>19.439335</v>
      </c>
      <c r="H132" s="80">
        <f>'[1]WP-H-5.1'!Z383</f>
        <v>56.935478416666662</v>
      </c>
      <c r="I132" s="80">
        <f>'[1]WP-H-5.1'!AA383</f>
        <v>134.53807545833331</v>
      </c>
      <c r="J132" s="80">
        <f>'[1]WP-H-5.1'!AB383</f>
        <v>240.91833954166663</v>
      </c>
      <c r="K132" s="80">
        <f>'[1]WP-H-5.1'!AC383</f>
        <v>123.41448295833329</v>
      </c>
      <c r="L132" s="80">
        <f>'[1]WP-H-5.1'!AD383</f>
        <v>46.017079999999986</v>
      </c>
      <c r="M132" s="80">
        <f>'[1]WP-H-5.1'!AE383</f>
        <v>8.6180912500000115</v>
      </c>
      <c r="N132" s="80">
        <f>'[1]WP-H-5.1'!AF383</f>
        <v>0.21581175000000299</v>
      </c>
      <c r="O132" s="80">
        <f>'[1]WP-H-5.1'!AG383</f>
        <v>0</v>
      </c>
    </row>
    <row r="133" spans="1:15" x14ac:dyDescent="0.2">
      <c r="A133" s="6">
        <f t="shared" si="34"/>
        <v>13</v>
      </c>
      <c r="B133" s="72"/>
      <c r="C133" s="73"/>
      <c r="D133" s="73"/>
      <c r="E133" s="73"/>
      <c r="F133" s="73"/>
      <c r="G133" s="73"/>
      <c r="H133" s="73"/>
      <c r="I133" s="73"/>
      <c r="J133" s="73"/>
      <c r="K133" s="73"/>
      <c r="L133" s="73"/>
      <c r="M133" s="73"/>
      <c r="N133" s="73"/>
      <c r="O133" s="73"/>
    </row>
    <row r="134" spans="1:15" x14ac:dyDescent="0.2">
      <c r="A134" s="6">
        <f t="shared" si="34"/>
        <v>14</v>
      </c>
      <c r="B134" s="11" t="s">
        <v>59</v>
      </c>
      <c r="C134" s="11" t="s">
        <v>661</v>
      </c>
      <c r="D134" s="11" t="s">
        <v>662</v>
      </c>
      <c r="E134" s="11" t="s">
        <v>663</v>
      </c>
      <c r="F134" s="11" t="s">
        <v>664</v>
      </c>
      <c r="G134" s="11" t="s">
        <v>665</v>
      </c>
      <c r="H134" s="11" t="s">
        <v>666</v>
      </c>
      <c r="I134" s="11" t="s">
        <v>667</v>
      </c>
      <c r="J134" s="11" t="s">
        <v>668</v>
      </c>
      <c r="K134" s="11" t="s">
        <v>669</v>
      </c>
      <c r="L134" s="11" t="s">
        <v>670</v>
      </c>
      <c r="M134" s="11" t="s">
        <v>671</v>
      </c>
      <c r="N134" s="11" t="s">
        <v>672</v>
      </c>
      <c r="O134" s="11" t="s">
        <v>673</v>
      </c>
    </row>
    <row r="135" spans="1:15" x14ac:dyDescent="0.2">
      <c r="A135" s="6">
        <f t="shared" si="34"/>
        <v>15</v>
      </c>
      <c r="B135" s="17"/>
      <c r="C135" s="73"/>
      <c r="D135" s="73"/>
      <c r="E135" s="73"/>
      <c r="F135" s="73"/>
      <c r="G135" s="73"/>
      <c r="H135" s="73"/>
      <c r="I135" s="73"/>
      <c r="J135" s="73"/>
      <c r="K135" s="73"/>
      <c r="L135" s="73"/>
      <c r="M135" s="73"/>
      <c r="N135" s="73"/>
      <c r="O135" s="73"/>
    </row>
    <row r="136" spans="1:15" x14ac:dyDescent="0.2">
      <c r="A136" s="6">
        <f t="shared" si="34"/>
        <v>16</v>
      </c>
      <c r="B136" s="72" t="s">
        <v>61</v>
      </c>
      <c r="C136" s="73">
        <f>'[1]WP-H-5.1'!D372</f>
        <v>54.326571612096771</v>
      </c>
      <c r="D136" s="73">
        <f>'[1]WP-H-5.1'!E372</f>
        <v>0</v>
      </c>
      <c r="E136" s="73">
        <f>'[1]WP-H-5.1'!F372</f>
        <v>0.152134716666667</v>
      </c>
      <c r="F136" s="73">
        <f>'[1]WP-H-5.1'!G372</f>
        <v>2.9672432541666658</v>
      </c>
      <c r="G136" s="73">
        <f>'[1]WP-H-5.1'!H372</f>
        <v>19.361874091666667</v>
      </c>
      <c r="H136" s="73">
        <f>'[1]WP-H-5.1'!I372</f>
        <v>55.106804812500009</v>
      </c>
      <c r="I136" s="73">
        <f>'[1]WP-H-5.1'!J372</f>
        <v>113.72485105416666</v>
      </c>
      <c r="J136" s="73">
        <f>'[1]WP-H-5.1'!K372</f>
        <v>350.23815411666675</v>
      </c>
      <c r="K136" s="73">
        <f>'[1]WP-H-5.1'!L372</f>
        <v>230.9830848375</v>
      </c>
      <c r="L136" s="73">
        <f>'[1]WP-H-5.1'!M372</f>
        <v>134.60113107916663</v>
      </c>
      <c r="M136" s="73">
        <f>'[1]WP-H-5.1'!N372</f>
        <v>66.318169091666647</v>
      </c>
      <c r="N136" s="73">
        <f>'[1]WP-H-5.1'!O372</f>
        <v>28.915513758333361</v>
      </c>
      <c r="O136" s="73">
        <f>'[1]WP-H-5.1'!P372</f>
        <v>13.59239312500001</v>
      </c>
    </row>
    <row r="137" spans="1:15" x14ac:dyDescent="0.2">
      <c r="A137" s="6">
        <f t="shared" si="34"/>
        <v>17</v>
      </c>
      <c r="B137" s="72" t="s">
        <v>62</v>
      </c>
      <c r="C137" s="73">
        <f>'[1]WP-H-5.1'!D373</f>
        <v>57.568303459821436</v>
      </c>
      <c r="D137" s="73">
        <f>'[1]WP-H-5.1'!E373</f>
        <v>0</v>
      </c>
      <c r="E137" s="73">
        <f>'[1]WP-H-5.1'!F373</f>
        <v>0.26586744166666693</v>
      </c>
      <c r="F137" s="73">
        <f>'[1]WP-H-5.1'!G373</f>
        <v>9.0188733708333384</v>
      </c>
      <c r="G137" s="73">
        <f>'[1]WP-H-5.1'!H373</f>
        <v>37.401160745833344</v>
      </c>
      <c r="H137" s="73">
        <f>'[1]WP-H-5.1'!I373</f>
        <v>87.887491762500076</v>
      </c>
      <c r="I137" s="73">
        <f>'[1]WP-H-5.1'!J373</f>
        <v>160.4005767041667</v>
      </c>
      <c r="J137" s="73">
        <f>'[1]WP-H-5.1'!K373</f>
        <v>245.48866387083331</v>
      </c>
      <c r="K137" s="73">
        <f>'[1]WP-H-5.1'!L373</f>
        <v>155.97499488749992</v>
      </c>
      <c r="L137" s="73">
        <f>'[1]WP-H-5.1'!M373</f>
        <v>88.488079829166622</v>
      </c>
      <c r="M137" s="73">
        <f>'[1]WP-H-5.1'!N373</f>
        <v>43.364427987500008</v>
      </c>
      <c r="N137" s="73">
        <f>'[1]WP-H-5.1'!O373</f>
        <v>18.645975829166659</v>
      </c>
      <c r="O137" s="73">
        <f>'[1]WP-H-5.1'!P373</f>
        <v>6.5924519833333344</v>
      </c>
    </row>
    <row r="138" spans="1:15" x14ac:dyDescent="0.2">
      <c r="A138" s="6">
        <f t="shared" si="34"/>
        <v>18</v>
      </c>
      <c r="B138" s="72" t="s">
        <v>63</v>
      </c>
      <c r="C138" s="73">
        <f>'[1]WP-H-5.1'!D374</f>
        <v>64.862775310349463</v>
      </c>
      <c r="D138" s="73">
        <f>'[1]WP-H-5.1'!E374</f>
        <v>0</v>
      </c>
      <c r="E138" s="73">
        <f>'[1]WP-H-5.1'!F374</f>
        <v>1.6876436250000004</v>
      </c>
      <c r="F138" s="73">
        <f>'[1]WP-H-5.1'!G374</f>
        <v>29.212143824999988</v>
      </c>
      <c r="G138" s="73">
        <f>'[1]WP-H-5.1'!H374</f>
        <v>96.283769095833307</v>
      </c>
      <c r="H138" s="73">
        <f>'[1]WP-H-5.1'!I374</f>
        <v>196.33534557083323</v>
      </c>
      <c r="I138" s="73">
        <f>'[1]WP-H-5.1'!J374</f>
        <v>323.54170537083331</v>
      </c>
      <c r="J138" s="73">
        <f>'[1]WP-H-5.1'!K374</f>
        <v>100.53773447499995</v>
      </c>
      <c r="K138" s="73">
        <f>'[1]WP-H-5.1'!L374</f>
        <v>45.589310950000026</v>
      </c>
      <c r="L138" s="73">
        <f>'[1]WP-H-5.1'!M374</f>
        <v>17.795670749999992</v>
      </c>
      <c r="M138" s="73">
        <f>'[1]WP-H-5.1'!N374</f>
        <v>5.6687473041666632</v>
      </c>
      <c r="N138" s="73">
        <f>'[1]WP-H-5.1'!O374</f>
        <v>1.9500254166666662</v>
      </c>
      <c r="O138" s="73">
        <f>'[1]WP-H-5.1'!P374</f>
        <v>0.64168020833333306</v>
      </c>
    </row>
    <row r="139" spans="1:15" x14ac:dyDescent="0.2">
      <c r="A139" s="6">
        <f t="shared" si="34"/>
        <v>19</v>
      </c>
      <c r="B139" s="72" t="s">
        <v>64</v>
      </c>
      <c r="C139" s="73">
        <f>'[1]WP-H-5.1'!D375</f>
        <v>70.173977841666684</v>
      </c>
      <c r="D139" s="73">
        <f>'[1]WP-H-5.1'!E375</f>
        <v>0.32656498333333345</v>
      </c>
      <c r="E139" s="73">
        <f>'[1]WP-H-5.1'!F375</f>
        <v>14.611360929166663</v>
      </c>
      <c r="F139" s="73">
        <f>'[1]WP-H-5.1'!G375</f>
        <v>73.391026862499984</v>
      </c>
      <c r="G139" s="73">
        <f>'[1]WP-H-5.1'!H375</f>
        <v>179.19018933333328</v>
      </c>
      <c r="H139" s="73">
        <f>'[1]WP-H-5.1'!I375</f>
        <v>312.28071130000006</v>
      </c>
      <c r="I139" s="73">
        <f>'[1]WP-H-5.1'!J375</f>
        <v>456.95199337500014</v>
      </c>
      <c r="J139" s="73">
        <f>'[1]WP-H-5.1'!K375</f>
        <v>23.970854083333343</v>
      </c>
      <c r="K139" s="73">
        <f>'[1]WP-H-5.1'!L375</f>
        <v>7.0613760500000007</v>
      </c>
      <c r="L139" s="73">
        <f>'[1]WP-H-5.1'!M375</f>
        <v>1.7326581249999999</v>
      </c>
      <c r="M139" s="73">
        <f>'[1]WP-H-5.1'!N375</f>
        <v>0.44792562499999899</v>
      </c>
      <c r="N139" s="73">
        <f>'[1]WP-H-5.1'!O375</f>
        <v>6.94583333333329E-3</v>
      </c>
      <c r="O139" s="73">
        <f>'[1]WP-H-5.1'!P375</f>
        <v>0</v>
      </c>
    </row>
    <row r="140" spans="1:15" x14ac:dyDescent="0.2">
      <c r="A140" s="6">
        <f t="shared" si="34"/>
        <v>20</v>
      </c>
      <c r="B140" s="72" t="s">
        <v>65</v>
      </c>
      <c r="C140" s="73">
        <f>'[1]WP-H-5.1'!D376</f>
        <v>76.949054856989235</v>
      </c>
      <c r="D140" s="73">
        <f>'[1]WP-H-5.1'!E376</f>
        <v>15.087315158333348</v>
      </c>
      <c r="E140" s="73">
        <f>'[1]WP-H-5.1'!F376</f>
        <v>93.155957958333317</v>
      </c>
      <c r="F140" s="73">
        <f>'[1]WP-H-5.1'!G376</f>
        <v>222.49188520000001</v>
      </c>
      <c r="G140" s="73">
        <f>'[1]WP-H-5.1'!H376</f>
        <v>371.52903202499976</v>
      </c>
      <c r="H140" s="73">
        <f>'[1]WP-H-5.1'!I376</f>
        <v>525.60889369166648</v>
      </c>
      <c r="I140" s="73">
        <f>'[1]WP-H-5.1'!J376</f>
        <v>680.42070056666648</v>
      </c>
      <c r="J140" s="73">
        <f>'[1]WP-H-5.1'!K376</f>
        <v>1.1083314583333332</v>
      </c>
      <c r="K140" s="73">
        <f>'[1]WP-H-5.1'!L376</f>
        <v>0.18819312499999999</v>
      </c>
      <c r="L140" s="73">
        <f>'[1]WP-H-5.1'!M376</f>
        <v>0</v>
      </c>
      <c r="M140" s="73">
        <f>'[1]WP-H-5.1'!N376</f>
        <v>0</v>
      </c>
      <c r="N140" s="73">
        <f>'[1]WP-H-5.1'!O376</f>
        <v>0</v>
      </c>
      <c r="O140" s="73">
        <f>'[1]WP-H-5.1'!P376</f>
        <v>0</v>
      </c>
    </row>
    <row r="141" spans="1:15" x14ac:dyDescent="0.2">
      <c r="A141" s="6">
        <f t="shared" si="34"/>
        <v>21</v>
      </c>
      <c r="B141" s="72" t="s">
        <v>66</v>
      </c>
      <c r="C141" s="73">
        <f>'[1]WP-H-5.1'!D377</f>
        <v>82.702915539583302</v>
      </c>
      <c r="D141" s="73">
        <f>'[1]WP-H-5.1'!E377</f>
        <v>93.060559879166632</v>
      </c>
      <c r="E141" s="73">
        <f>'[1]WP-H-5.1'!F377</f>
        <v>231.58851452916667</v>
      </c>
      <c r="F141" s="73">
        <f>'[1]WP-H-5.1'!G377</f>
        <v>381.0874661874999</v>
      </c>
      <c r="G141" s="73">
        <f>'[1]WP-H-5.1'!H377</f>
        <v>531.08746618750001</v>
      </c>
      <c r="H141" s="73">
        <f>'[1]WP-H-5.1'!I377</f>
        <v>681.08746618750013</v>
      </c>
      <c r="I141" s="73">
        <f>'[1]WP-H-5.1'!J377</f>
        <v>831.08746618750024</v>
      </c>
      <c r="J141" s="73">
        <f>'[1]WP-H-5.1'!K377</f>
        <v>0</v>
      </c>
      <c r="K141" s="73">
        <f>'[1]WP-H-5.1'!L377</f>
        <v>0</v>
      </c>
      <c r="L141" s="73">
        <f>'[1]WP-H-5.1'!M377</f>
        <v>0</v>
      </c>
      <c r="M141" s="73">
        <f>'[1]WP-H-5.1'!N377</f>
        <v>0</v>
      </c>
      <c r="N141" s="73">
        <f>'[1]WP-H-5.1'!O377</f>
        <v>0</v>
      </c>
      <c r="O141" s="73">
        <f>'[1]WP-H-5.1'!P377</f>
        <v>0</v>
      </c>
    </row>
    <row r="142" spans="1:15" x14ac:dyDescent="0.2">
      <c r="A142" s="6">
        <f t="shared" si="34"/>
        <v>22</v>
      </c>
      <c r="B142" s="72" t="s">
        <v>67</v>
      </c>
      <c r="C142" s="73">
        <f>'[1]WP-H-5.1'!D378</f>
        <v>83.965151918010761</v>
      </c>
      <c r="D142" s="73">
        <f>'[1]WP-H-5.1'!E378</f>
        <v>128.24287441666669</v>
      </c>
      <c r="E142" s="73">
        <f>'[1]WP-H-5.1'!F378</f>
        <v>277.91970945833333</v>
      </c>
      <c r="F142" s="73">
        <f>'[1]WP-H-5.1'!G378</f>
        <v>432.91970945833339</v>
      </c>
      <c r="G142" s="73">
        <f>'[1]WP-H-5.1'!H378</f>
        <v>587.91970945833316</v>
      </c>
      <c r="H142" s="73">
        <f>'[1]WP-H-5.1'!I378</f>
        <v>742.91970945833316</v>
      </c>
      <c r="I142" s="73">
        <f>'[1]WP-H-5.1'!J378</f>
        <v>897.91970945833327</v>
      </c>
      <c r="J142" s="73">
        <f>'[1]WP-H-5.1'!K378</f>
        <v>0</v>
      </c>
      <c r="K142" s="73">
        <f>'[1]WP-H-5.1'!L378</f>
        <v>0</v>
      </c>
      <c r="L142" s="73">
        <f>'[1]WP-H-5.1'!M378</f>
        <v>0</v>
      </c>
      <c r="M142" s="73">
        <f>'[1]WP-H-5.1'!N378</f>
        <v>0</v>
      </c>
      <c r="N142" s="73">
        <f>'[1]WP-H-5.1'!O378</f>
        <v>0</v>
      </c>
      <c r="O142" s="73">
        <f>'[1]WP-H-5.1'!P378</f>
        <v>0</v>
      </c>
    </row>
    <row r="143" spans="1:15" x14ac:dyDescent="0.2">
      <c r="A143" s="6">
        <f t="shared" si="34"/>
        <v>23</v>
      </c>
      <c r="B143" s="72" t="s">
        <v>68</v>
      </c>
      <c r="C143" s="73">
        <f>'[1]WP-H-5.1'!D379</f>
        <v>84.451031200672062</v>
      </c>
      <c r="D143" s="73">
        <f>'[1]WP-H-5.1'!E379</f>
        <v>142.89946241666672</v>
      </c>
      <c r="E143" s="73">
        <f>'[1]WP-H-5.1'!F379</f>
        <v>293.09447992916682</v>
      </c>
      <c r="F143" s="73">
        <f>'[1]WP-H-5.1'!G379</f>
        <v>447.98196722083367</v>
      </c>
      <c r="G143" s="73">
        <f>'[1]WP-H-5.1'!H379</f>
        <v>602.98196722083355</v>
      </c>
      <c r="H143" s="73">
        <f>'[1]WP-H-5.1'!I379</f>
        <v>757.98196722083344</v>
      </c>
      <c r="I143" s="73">
        <f>'[1]WP-H-5.1'!J379</f>
        <v>912.98196722083333</v>
      </c>
      <c r="J143" s="73">
        <f>'[1]WP-H-5.1'!K379</f>
        <v>0</v>
      </c>
      <c r="K143" s="73">
        <f>'[1]WP-H-5.1'!L379</f>
        <v>0</v>
      </c>
      <c r="L143" s="73">
        <f>'[1]WP-H-5.1'!M379</f>
        <v>0</v>
      </c>
      <c r="M143" s="73">
        <f>'[1]WP-H-5.1'!N379</f>
        <v>0</v>
      </c>
      <c r="N143" s="73">
        <f>'[1]WP-H-5.1'!O379</f>
        <v>0</v>
      </c>
      <c r="O143" s="73">
        <f>'[1]WP-H-5.1'!P379</f>
        <v>0</v>
      </c>
    </row>
    <row r="144" spans="1:15" x14ac:dyDescent="0.2">
      <c r="A144" s="6">
        <f t="shared" si="34"/>
        <v>24</v>
      </c>
      <c r="B144" s="72" t="s">
        <v>69</v>
      </c>
      <c r="C144" s="73">
        <f>'[1]WP-H-5.1'!D380</f>
        <v>80.304848010069449</v>
      </c>
      <c r="D144" s="73">
        <f>'[1]WP-H-5.1'!E380</f>
        <v>50.731248756249997</v>
      </c>
      <c r="E144" s="73">
        <f>'[1]WP-H-5.1'!F380</f>
        <v>166.11003656041669</v>
      </c>
      <c r="F144" s="73">
        <f>'[1]WP-H-5.1'!G380</f>
        <v>309.64848490208328</v>
      </c>
      <c r="G144" s="73">
        <f>'[1]WP-H-5.1'!H380</f>
        <v>459.14544030208299</v>
      </c>
      <c r="H144" s="73">
        <f>'[1]WP-H-5.1'!I380</f>
        <v>609.1454403020831</v>
      </c>
      <c r="I144" s="73">
        <f>'[1]WP-H-5.1'!J380</f>
        <v>759.1454403020831</v>
      </c>
      <c r="J144" s="73">
        <f>'[1]WP-H-5.1'!K380</f>
        <v>0</v>
      </c>
      <c r="K144" s="73">
        <f>'[1]WP-H-5.1'!L380</f>
        <v>0</v>
      </c>
      <c r="L144" s="73">
        <f>'[1]WP-H-5.1'!M380</f>
        <v>0</v>
      </c>
      <c r="M144" s="73">
        <f>'[1]WP-H-5.1'!N380</f>
        <v>0</v>
      </c>
      <c r="N144" s="73">
        <f>'[1]WP-H-5.1'!O380</f>
        <v>0</v>
      </c>
      <c r="O144" s="73">
        <f>'[1]WP-H-5.1'!P380</f>
        <v>0</v>
      </c>
    </row>
    <row r="145" spans="1:15" x14ac:dyDescent="0.2">
      <c r="A145" s="6">
        <f t="shared" si="34"/>
        <v>25</v>
      </c>
      <c r="B145" s="72" t="s">
        <v>70</v>
      </c>
      <c r="C145" s="73">
        <f>'[1]WP-H-5.1'!D381</f>
        <v>72.198078925537644</v>
      </c>
      <c r="D145" s="73">
        <f>'[1]WP-H-5.1'!E381</f>
        <v>6.4575267791666597</v>
      </c>
      <c r="E145" s="73">
        <f>'[1]WP-H-5.1'!F381</f>
        <v>48.236154337500018</v>
      </c>
      <c r="F145" s="73">
        <f>'[1]WP-H-5.1'!G381</f>
        <v>131.75054071249997</v>
      </c>
      <c r="G145" s="73">
        <f>'[1]WP-H-5.1'!H381</f>
        <v>248.18955158750001</v>
      </c>
      <c r="H145" s="73">
        <f>'[1]WP-H-5.1'!I381</f>
        <v>385.55117275833322</v>
      </c>
      <c r="I145" s="73">
        <f>'[1]WP-H-5.1'!J381</f>
        <v>534.74706704999994</v>
      </c>
      <c r="J145" s="73">
        <f>'[1]WP-H-5.1'!K381</f>
        <v>25.049104895833334</v>
      </c>
      <c r="K145" s="73">
        <f>'[1]WP-H-5.1'!L381</f>
        <v>7.4107260666666663</v>
      </c>
      <c r="L145" s="73">
        <f>'[1]WP-H-5.1'!M381</f>
        <v>1.6066203583333361</v>
      </c>
      <c r="M145" s="73">
        <f>'[1]WP-H-5.1'!N381</f>
        <v>0.243225704166667</v>
      </c>
      <c r="N145" s="73">
        <f>'[1]WP-H-5.1'!O381</f>
        <v>0</v>
      </c>
      <c r="O145" s="73">
        <f>'[1]WP-H-5.1'!P381</f>
        <v>0</v>
      </c>
    </row>
    <row r="146" spans="1:15" x14ac:dyDescent="0.2">
      <c r="A146" s="6">
        <f t="shared" si="34"/>
        <v>26</v>
      </c>
      <c r="B146" s="72" t="s">
        <v>71</v>
      </c>
      <c r="C146" s="73">
        <f>'[1]WP-H-5.1'!D382</f>
        <v>62.664391354236081</v>
      </c>
      <c r="D146" s="73">
        <f>'[1]WP-H-5.1'!E382</f>
        <v>4.1662499999999998E-2</v>
      </c>
      <c r="E146" s="73">
        <f>'[1]WP-H-5.1'!F382</f>
        <v>3.9504554291666638</v>
      </c>
      <c r="F146" s="73">
        <f>'[1]WP-H-5.1'!G382</f>
        <v>26.471696462499995</v>
      </c>
      <c r="G146" s="73">
        <f>'[1]WP-H-5.1'!H382</f>
        <v>75.857145435416726</v>
      </c>
      <c r="H146" s="73">
        <f>'[1]WP-H-5.1'!I382</f>
        <v>155.58225021041676</v>
      </c>
      <c r="I146" s="73">
        <f>'[1]WP-H-5.1'!J382</f>
        <v>261.66890659791687</v>
      </c>
      <c r="J146" s="73">
        <f>'[1]WP-H-5.1'!K382</f>
        <v>145.92540480833341</v>
      </c>
      <c r="K146" s="73">
        <f>'[1]WP-H-5.1'!L382</f>
        <v>75.650509583333374</v>
      </c>
      <c r="L146" s="73">
        <f>'[1]WP-H-5.1'!M382</f>
        <v>31.73716597083332</v>
      </c>
      <c r="M146" s="73">
        <f>'[1]WP-H-5.1'!N382</f>
        <v>9.9882056666666728</v>
      </c>
      <c r="N146" s="73">
        <f>'[1]WP-H-5.1'!O382</f>
        <v>2.4083554166666667</v>
      </c>
      <c r="O146" s="73">
        <f>'[1]WP-H-5.1'!P382</f>
        <v>0.1006977083333334</v>
      </c>
    </row>
    <row r="147" spans="1:15" x14ac:dyDescent="0.2">
      <c r="A147" s="6">
        <f t="shared" si="34"/>
        <v>27</v>
      </c>
      <c r="B147" s="72" t="s">
        <v>72</v>
      </c>
      <c r="C147" s="73">
        <f>'[1]WP-H-5.1'!D383</f>
        <v>56.657560562567213</v>
      </c>
      <c r="D147" s="73">
        <f>'[1]WP-H-5.1'!E383</f>
        <v>0</v>
      </c>
      <c r="E147" s="73">
        <f>'[1]WP-H-5.1'!F383</f>
        <v>0.80561040833333253</v>
      </c>
      <c r="F147" s="73">
        <f>'[1]WP-H-5.1'!G383</f>
        <v>11.257179641666673</v>
      </c>
      <c r="G147" s="73">
        <f>'[1]WP-H-5.1'!H383</f>
        <v>38.340103608333337</v>
      </c>
      <c r="H147" s="73">
        <f>'[1]WP-H-5.1'!I383</f>
        <v>86.530093879166643</v>
      </c>
      <c r="I147" s="73">
        <f>'[1]WP-H-5.1'!J383</f>
        <v>156.79682180624999</v>
      </c>
      <c r="J147" s="73">
        <f>'[1]WP-H-5.1'!K383</f>
        <v>296.95572616875018</v>
      </c>
      <c r="K147" s="73">
        <f>'[1]WP-H-5.1'!L383</f>
        <v>190.14571643958342</v>
      </c>
      <c r="L147" s="73">
        <f>'[1]WP-H-5.1'!M383</f>
        <v>105.41244436666672</v>
      </c>
      <c r="M147" s="73">
        <f>'[1]WP-H-5.1'!N383</f>
        <v>46.826135141666683</v>
      </c>
      <c r="N147" s="73">
        <f>'[1]WP-H-5.1'!O383</f>
        <v>16.757969583333331</v>
      </c>
      <c r="O147" s="73">
        <f>'[1]WP-H-5.1'!P383</f>
        <v>5.8227516666666705</v>
      </c>
    </row>
    <row r="148" spans="1:15" x14ac:dyDescent="0.2">
      <c r="A148" s="6">
        <f t="shared" si="34"/>
        <v>28</v>
      </c>
    </row>
    <row r="149" spans="1:15" x14ac:dyDescent="0.2">
      <c r="A149" s="6">
        <f t="shared" si="34"/>
        <v>29</v>
      </c>
      <c r="B149" s="6" t="s">
        <v>674</v>
      </c>
      <c r="C149" s="84">
        <f>AVERAGE(C121:C132)</f>
        <v>72.650352054177873</v>
      </c>
      <c r="D149" s="84">
        <f>SUM(D121:D132)</f>
        <v>799.86059383333338</v>
      </c>
      <c r="E149" s="84">
        <f t="shared" ref="E149:O149" si="35">SUM(E121:E132)</f>
        <v>1542.0992619166668</v>
      </c>
      <c r="F149" s="84">
        <f t="shared" si="35"/>
        <v>2549.5231783333329</v>
      </c>
      <c r="G149" s="84">
        <f t="shared" si="35"/>
        <v>3775.4468580833327</v>
      </c>
      <c r="H149" s="84">
        <f t="shared" si="35"/>
        <v>5164.4997120833314</v>
      </c>
      <c r="I149" s="84">
        <f t="shared" si="35"/>
        <v>6713.6731500416654</v>
      </c>
      <c r="J149" s="84">
        <f t="shared" si="35"/>
        <v>957.39468687499993</v>
      </c>
      <c r="K149" s="84">
        <f t="shared" si="35"/>
        <v>521.44754087499985</v>
      </c>
      <c r="L149" s="84">
        <f t="shared" si="35"/>
        <v>245.6209788333334</v>
      </c>
      <c r="M149" s="84">
        <f t="shared" si="35"/>
        <v>74.633357000000032</v>
      </c>
      <c r="N149" s="84">
        <f t="shared" si="35"/>
        <v>17.690786833333366</v>
      </c>
      <c r="O149" s="84">
        <f t="shared" si="35"/>
        <v>1.7962938333333409</v>
      </c>
    </row>
    <row r="150" spans="1:15" x14ac:dyDescent="0.2">
      <c r="A150" s="6">
        <f t="shared" si="34"/>
        <v>30</v>
      </c>
      <c r="B150" s="6" t="s">
        <v>675</v>
      </c>
      <c r="C150" s="84">
        <f>AVERAGE(C136:C147)</f>
        <v>70.568721715966674</v>
      </c>
      <c r="D150" s="84">
        <f>SUM(D136:D147)</f>
        <v>436.84721488958337</v>
      </c>
      <c r="E150" s="84">
        <f t="shared" ref="E150:O150" si="36">SUM(E136:E147)</f>
        <v>1131.5779253229166</v>
      </c>
      <c r="F150" s="84">
        <f t="shared" si="36"/>
        <v>2078.1982170979172</v>
      </c>
      <c r="G150" s="84">
        <f t="shared" si="36"/>
        <v>3247.2874090916662</v>
      </c>
      <c r="H150" s="84">
        <f t="shared" si="36"/>
        <v>4596.0173471541666</v>
      </c>
      <c r="I150" s="84">
        <f t="shared" si="36"/>
        <v>6089.3872056937498</v>
      </c>
      <c r="J150" s="84">
        <f t="shared" si="36"/>
        <v>1189.2739738770836</v>
      </c>
      <c r="K150" s="84">
        <f t="shared" si="36"/>
        <v>713.00391193958342</v>
      </c>
      <c r="L150" s="84">
        <f t="shared" si="36"/>
        <v>381.37377047916664</v>
      </c>
      <c r="M150" s="84">
        <f t="shared" si="36"/>
        <v>172.85683652083333</v>
      </c>
      <c r="N150" s="84">
        <f t="shared" si="36"/>
        <v>68.684785837500016</v>
      </c>
      <c r="O150" s="84">
        <f t="shared" si="36"/>
        <v>26.749974691666679</v>
      </c>
    </row>
    <row r="151" spans="1:15" x14ac:dyDescent="0.2">
      <c r="A151" s="6">
        <f t="shared" si="34"/>
        <v>31</v>
      </c>
      <c r="B151" s="6" t="s">
        <v>676</v>
      </c>
      <c r="C151" s="84">
        <f>C149-C150</f>
        <v>2.0816303382111983</v>
      </c>
      <c r="D151" s="84">
        <f t="shared" ref="D151" si="37">D149-D150</f>
        <v>363.01337894375001</v>
      </c>
      <c r="E151" s="84">
        <f t="shared" ref="E151" si="38">E149-E150</f>
        <v>410.52133659375022</v>
      </c>
      <c r="F151" s="84">
        <f t="shared" ref="F151" si="39">F149-F150</f>
        <v>471.32496123541569</v>
      </c>
      <c r="G151" s="84">
        <f t="shared" ref="G151" si="40">G149-G150</f>
        <v>528.15944899166652</v>
      </c>
      <c r="H151" s="84">
        <f t="shared" ref="H151" si="41">H149-H150</f>
        <v>568.48236492916476</v>
      </c>
      <c r="I151" s="84">
        <f t="shared" ref="I151" si="42">I149-I150</f>
        <v>624.28594434791557</v>
      </c>
      <c r="J151" s="84">
        <f t="shared" ref="J151" si="43">J149-J150</f>
        <v>-231.87928700208363</v>
      </c>
      <c r="K151" s="84">
        <f t="shared" ref="K151" si="44">K149-K150</f>
        <v>-191.55637106458357</v>
      </c>
      <c r="L151" s="84">
        <f t="shared" ref="L151" si="45">L149-L150</f>
        <v>-135.75279164583324</v>
      </c>
      <c r="M151" s="84">
        <f t="shared" ref="M151" si="46">M149-M150</f>
        <v>-98.223479520833294</v>
      </c>
      <c r="N151" s="84">
        <f t="shared" ref="N151" si="47">N149-N150</f>
        <v>-50.993999004166653</v>
      </c>
      <c r="O151" s="84">
        <f t="shared" ref="O151" si="48">O149-O150</f>
        <v>-24.953680858333339</v>
      </c>
    </row>
  </sheetData>
  <phoneticPr fontId="30" type="noConversion"/>
  <hyperlinks>
    <hyperlink ref="C2" location="INDEX!A1" display="Index" xr:uid="{1CBEC68E-8238-4E44-AC44-79E362C4BB31}"/>
  </hyperlinks>
  <pageMargins left="0.7" right="0.7" top="0.75" bottom="0.75" header="0.3" footer="0.3"/>
  <pageSetup scale="40" orientation="portrait" r:id="rId1"/>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53"/>
  <dimension ref="A2:N47"/>
  <sheetViews>
    <sheetView view="pageBreakPreview" topLeftCell="B1" zoomScale="60" zoomScaleNormal="100" workbookViewId="0">
      <selection activeCell="C43" sqref="C43"/>
    </sheetView>
  </sheetViews>
  <sheetFormatPr defaultColWidth="14.42578125" defaultRowHeight="11.25" x14ac:dyDescent="0.2"/>
  <cols>
    <col min="1" max="1" width="4.7109375" style="6" customWidth="1"/>
    <col min="2" max="2" width="38.42578125" style="6" customWidth="1"/>
    <col min="3" max="13" width="10.7109375" style="6" customWidth="1"/>
    <col min="14" max="14" width="11.85546875" style="6" customWidth="1"/>
    <col min="15" max="16384" width="14.42578125" style="6"/>
  </cols>
  <sheetData>
    <row r="2" spans="1:14" x14ac:dyDescent="0.2">
      <c r="A2" s="1"/>
      <c r="B2" s="166" t="s">
        <v>0</v>
      </c>
      <c r="C2" s="167" t="s">
        <v>1</v>
      </c>
      <c r="D2" s="215"/>
      <c r="E2" s="7"/>
      <c r="F2" s="7"/>
      <c r="G2" s="7"/>
      <c r="H2" s="7"/>
      <c r="I2" s="7"/>
      <c r="J2" s="7"/>
      <c r="K2" s="7"/>
      <c r="L2" s="7"/>
      <c r="M2" s="7"/>
      <c r="N2" s="9" t="str">
        <f ca="1">CONCATENATE("Schedule"," ",RIGHT(CELL("filename",$A$1),LEN(CELL("filename",$A$1))-FIND("]",CELL("filename",$A$1))))</f>
        <v>Schedule II-H-5.2</v>
      </c>
    </row>
    <row r="3" spans="1:14" ht="12.75" customHeight="1" x14ac:dyDescent="0.2">
      <c r="B3" s="168" t="s">
        <v>3</v>
      </c>
      <c r="C3" s="7"/>
      <c r="D3" s="7"/>
      <c r="E3" s="7"/>
      <c r="F3" s="7"/>
      <c r="G3" s="7"/>
      <c r="H3" s="7"/>
      <c r="I3" s="7"/>
      <c r="J3" s="7"/>
      <c r="K3" s="7"/>
      <c r="L3" s="7"/>
      <c r="M3" s="7"/>
      <c r="N3" s="184" t="s">
        <v>4</v>
      </c>
    </row>
    <row r="4" spans="1:14" x14ac:dyDescent="0.2">
      <c r="B4" s="168" t="s">
        <v>678</v>
      </c>
      <c r="C4" s="7"/>
      <c r="D4" s="7"/>
      <c r="E4" s="7"/>
      <c r="F4" s="7"/>
      <c r="G4" s="7"/>
      <c r="H4" s="7"/>
      <c r="I4" s="7"/>
      <c r="J4" s="7"/>
      <c r="K4" s="7"/>
      <c r="L4" s="7"/>
      <c r="M4" s="7"/>
      <c r="N4" s="7"/>
    </row>
    <row r="5" spans="1:14" x14ac:dyDescent="0.2">
      <c r="B5" s="162" t="s">
        <v>6</v>
      </c>
      <c r="C5" s="7"/>
      <c r="D5" s="7"/>
      <c r="E5" s="7"/>
      <c r="F5" s="7"/>
      <c r="G5" s="7"/>
      <c r="H5" s="7"/>
      <c r="I5" s="7"/>
      <c r="J5" s="7"/>
      <c r="K5" s="7"/>
      <c r="L5" s="7"/>
      <c r="M5" s="7"/>
      <c r="N5" s="7"/>
    </row>
    <row r="6" spans="1:14" x14ac:dyDescent="0.2">
      <c r="B6" s="162" t="s">
        <v>7</v>
      </c>
      <c r="C6" s="7"/>
      <c r="D6" s="7"/>
      <c r="E6" s="7"/>
      <c r="F6" s="7"/>
      <c r="G6" s="7"/>
      <c r="H6" s="7"/>
      <c r="I6" s="7"/>
      <c r="J6" s="7"/>
      <c r="K6" s="7"/>
      <c r="L6" s="7"/>
      <c r="M6" s="7"/>
      <c r="N6" s="7"/>
    </row>
    <row r="7" spans="1:14" ht="13.5" customHeight="1" x14ac:dyDescent="0.2">
      <c r="B7" s="169" t="s">
        <v>104</v>
      </c>
      <c r="C7" s="7"/>
      <c r="D7" s="7"/>
      <c r="E7" s="7"/>
      <c r="F7" s="7"/>
      <c r="G7" s="7"/>
      <c r="H7" s="7"/>
      <c r="I7" s="7"/>
      <c r="J7" s="7"/>
      <c r="K7" s="7"/>
      <c r="L7" s="7"/>
      <c r="M7" s="7"/>
      <c r="N7" s="7"/>
    </row>
    <row r="9" spans="1:14" x14ac:dyDescent="0.2">
      <c r="B9" s="6" t="s">
        <v>679</v>
      </c>
    </row>
    <row r="11" spans="1:14" x14ac:dyDescent="0.2">
      <c r="B11" s="52" t="s">
        <v>680</v>
      </c>
    </row>
    <row r="12" spans="1:14" x14ac:dyDescent="0.2">
      <c r="B12" s="14" t="s">
        <v>681</v>
      </c>
    </row>
    <row r="13" spans="1:14" ht="22.5" x14ac:dyDescent="0.2">
      <c r="A13" s="11" t="s">
        <v>15</v>
      </c>
      <c r="B13" s="11" t="s">
        <v>59</v>
      </c>
      <c r="C13" s="11" t="s">
        <v>649</v>
      </c>
      <c r="D13" s="11" t="s">
        <v>650</v>
      </c>
      <c r="E13" s="11" t="s">
        <v>651</v>
      </c>
      <c r="F13" s="11" t="s">
        <v>652</v>
      </c>
      <c r="G13" s="11" t="s">
        <v>653</v>
      </c>
      <c r="H13" s="11" t="s">
        <v>654</v>
      </c>
      <c r="I13" s="11" t="s">
        <v>655</v>
      </c>
      <c r="J13" s="11" t="s">
        <v>656</v>
      </c>
      <c r="K13" s="11" t="s">
        <v>657</v>
      </c>
      <c r="L13" s="11" t="s">
        <v>658</v>
      </c>
      <c r="M13" s="11" t="s">
        <v>659</v>
      </c>
      <c r="N13" s="11" t="s">
        <v>660</v>
      </c>
    </row>
    <row r="14" spans="1:14" x14ac:dyDescent="0.2">
      <c r="C14" s="7"/>
      <c r="D14" s="7"/>
      <c r="E14" s="7"/>
    </row>
    <row r="15" spans="1:14" x14ac:dyDescent="0.2">
      <c r="A15" s="5">
        <v>1</v>
      </c>
      <c r="B15" s="72" t="s">
        <v>61</v>
      </c>
      <c r="C15" s="32">
        <f>'[1]WP-H-5.2'!B3</f>
        <v>0</v>
      </c>
      <c r="D15" s="32">
        <f>'[1]WP-H-5.2'!C3</f>
        <v>0.18214845000000005</v>
      </c>
      <c r="E15" s="32">
        <f>'[1]WP-H-5.2'!D3</f>
        <v>17.530262737499989</v>
      </c>
      <c r="F15" s="32">
        <f>'[1]WP-H-5.2'!E3</f>
        <v>66.629032749999951</v>
      </c>
      <c r="G15" s="32">
        <f>'[1]WP-H-5.2'!F3</f>
        <v>139.99258222499975</v>
      </c>
      <c r="H15" s="32">
        <f>'[1]WP-H-5.2'!G3</f>
        <v>239.60299609999993</v>
      </c>
      <c r="I15" s="32">
        <f>'[1]WP-H-5.2'!H3</f>
        <v>295.99235695833306</v>
      </c>
      <c r="J15" s="32">
        <f>'[1]WP-H-5.2'!I3</f>
        <v>199.60590643333359</v>
      </c>
      <c r="K15" s="32">
        <f>'[1]WP-H-5.2'!J3</f>
        <v>129.46632030833328</v>
      </c>
      <c r="L15" s="32">
        <f>'[1]WP-H-5.2'!K3</f>
        <v>72.395945362500029</v>
      </c>
      <c r="M15" s="32">
        <f>'[1]WP-H-5.2'!L3</f>
        <v>39.589420387499992</v>
      </c>
      <c r="N15" s="32">
        <f>'[1]WP-H-5.2'!M3</f>
        <v>22.631419999999981</v>
      </c>
    </row>
    <row r="16" spans="1:14" x14ac:dyDescent="0.2">
      <c r="A16" s="5">
        <f>MAX($A$15:A15)+1</f>
        <v>2</v>
      </c>
      <c r="B16" s="72" t="s">
        <v>62</v>
      </c>
      <c r="C16" s="32">
        <f>'[1]WP-H-5.2'!B4</f>
        <v>0</v>
      </c>
      <c r="D16" s="32">
        <f>'[1]WP-H-5.2'!C4</f>
        <v>6.707662499999982E-2</v>
      </c>
      <c r="E16" s="32">
        <f>'[1]WP-H-5.2'!D4</f>
        <v>6.861851387499998</v>
      </c>
      <c r="F16" s="32">
        <f>'[1]WP-H-5.2'!E4</f>
        <v>35.038222587500009</v>
      </c>
      <c r="G16" s="32">
        <f>'[1]WP-H-5.2'!F4</f>
        <v>84.683560733333351</v>
      </c>
      <c r="H16" s="32">
        <f>'[1]WP-H-5.2'!G4</f>
        <v>153.53060224583328</v>
      </c>
      <c r="I16" s="32">
        <f>'[1]WP-H-5.2'!H4</f>
        <v>300.61760454166654</v>
      </c>
      <c r="J16" s="32">
        <f>'[1]WP-H-5.2'!I4</f>
        <v>199.01294268749999</v>
      </c>
      <c r="K16" s="32">
        <f>'[1]WP-H-5.2'!J4</f>
        <v>116.60998419999972</v>
      </c>
      <c r="L16" s="32">
        <f>'[1]WP-H-5.2'!K4</f>
        <v>51.743415449999951</v>
      </c>
      <c r="M16" s="32">
        <f>'[1]WP-H-5.2'!L4</f>
        <v>16.359840675000022</v>
      </c>
      <c r="N16" s="32">
        <f>'[1]WP-H-5.2'!M4</f>
        <v>1.7449272750000064</v>
      </c>
    </row>
    <row r="17" spans="1:14" x14ac:dyDescent="0.2">
      <c r="A17" s="5">
        <f>MAX($A$15:A16)+1</f>
        <v>3</v>
      </c>
      <c r="B17" s="72" t="s">
        <v>63</v>
      </c>
      <c r="C17" s="32">
        <f>'[1]WP-H-5.2'!B5</f>
        <v>0</v>
      </c>
      <c r="D17" s="32">
        <f>'[1]WP-H-5.2'!C5</f>
        <v>2.8259273152173821</v>
      </c>
      <c r="E17" s="32">
        <f>'[1]WP-H-5.2'!D5</f>
        <v>58.493625641304263</v>
      </c>
      <c r="F17" s="32">
        <f>'[1]WP-H-5.2'!E5</f>
        <v>144.72670221739153</v>
      </c>
      <c r="G17" s="32">
        <f>'[1]WP-H-5.2'!F5</f>
        <v>245.50199085869548</v>
      </c>
      <c r="H17" s="32">
        <f>'[1]WP-H-5.2'!G5</f>
        <v>365.20714911956486</v>
      </c>
      <c r="I17" s="32">
        <f>'[1]WP-H-5.2'!H5</f>
        <v>103.77207321739127</v>
      </c>
      <c r="J17" s="32">
        <f>'[1]WP-H-5.2'!I5</f>
        <v>57.808231423913007</v>
      </c>
      <c r="K17" s="32">
        <f>'[1]WP-H-5.2'!J5</f>
        <v>30.774259249999989</v>
      </c>
      <c r="L17" s="32">
        <f>'[1]WP-H-5.2'!K5</f>
        <v>10.228859880434783</v>
      </c>
      <c r="M17" s="32">
        <f>'[1]WP-H-5.2'!L5</f>
        <v>1.6651464456521772</v>
      </c>
      <c r="N17" s="32">
        <f>'[1]WP-H-5.2'!M5</f>
        <v>0.12276630434782662</v>
      </c>
    </row>
    <row r="18" spans="1:14" x14ac:dyDescent="0.2">
      <c r="A18" s="5">
        <f>MAX($A$15:A17)+1</f>
        <v>4</v>
      </c>
      <c r="B18" s="72" t="s">
        <v>64</v>
      </c>
      <c r="C18" s="32">
        <f>'[1]WP-H-5.2'!B6</f>
        <v>2.3681842105264039E-2</v>
      </c>
      <c r="D18" s="32">
        <f>'[1]WP-H-5.2'!C6</f>
        <v>14.636101842105274</v>
      </c>
      <c r="E18" s="32">
        <f>'[1]WP-H-5.2'!D6</f>
        <v>70.306023276315841</v>
      </c>
      <c r="F18" s="32">
        <f>'[1]WP-H-5.2'!E6</f>
        <v>164.03073054824583</v>
      </c>
      <c r="G18" s="32">
        <f>'[1]WP-H-5.2'!F6</f>
        <v>284.77066614473614</v>
      </c>
      <c r="H18" s="32">
        <f>'[1]WP-H-5.2'!G6</f>
        <v>422.99139732894758</v>
      </c>
      <c r="I18" s="32">
        <f>'[1]WP-H-5.2'!H6</f>
        <v>56.172645232456077</v>
      </c>
      <c r="J18" s="32">
        <f>'[1]WP-H-5.2'!I6</f>
        <v>24.281001881578938</v>
      </c>
      <c r="K18" s="32">
        <f>'[1]WP-H-5.2'!J6</f>
        <v>9.8701541184210502</v>
      </c>
      <c r="L18" s="32">
        <f>'[1]WP-H-5.2'!K6</f>
        <v>0.71672182894736702</v>
      </c>
      <c r="M18" s="32">
        <f>'[1]WP-H-5.2'!L6</f>
        <v>0</v>
      </c>
      <c r="N18" s="32">
        <f>'[1]WP-H-5.2'!M6</f>
        <v>0</v>
      </c>
    </row>
    <row r="19" spans="1:14" x14ac:dyDescent="0.2">
      <c r="A19" s="5">
        <f>MAX($A$15:A18)+1</f>
        <v>5</v>
      </c>
      <c r="B19" s="72" t="s">
        <v>65</v>
      </c>
      <c r="C19" s="32">
        <f>'[1]WP-H-5.2'!B7</f>
        <v>3.0478508333333494</v>
      </c>
      <c r="D19" s="32">
        <f>'[1]WP-H-5.2'!C7</f>
        <v>35.451804128787884</v>
      </c>
      <c r="E19" s="32">
        <f>'[1]WP-H-5.2'!D7</f>
        <v>113.5065783446969</v>
      </c>
      <c r="F19" s="32">
        <f>'[1]WP-H-5.2'!E7</f>
        <v>232.92259355303074</v>
      </c>
      <c r="G19" s="32">
        <f>'[1]WP-H-5.2'!F7</f>
        <v>373.01505938257571</v>
      </c>
      <c r="H19" s="32">
        <f>'[1]WP-H-5.2'!G7</f>
        <v>521.90431274621153</v>
      </c>
      <c r="I19" s="32">
        <f>'[1]WP-H-5.2'!H7</f>
        <v>10.109189897727255</v>
      </c>
      <c r="J19" s="32">
        <f>'[1]WP-H-5.2'!I7</f>
        <v>0.65620118181817955</v>
      </c>
      <c r="K19" s="32">
        <f>'[1]WP-H-5.2'!J7</f>
        <v>0</v>
      </c>
      <c r="L19" s="32">
        <f>'[1]WP-H-5.2'!K7</f>
        <v>0</v>
      </c>
      <c r="M19" s="32">
        <f>'[1]WP-H-5.2'!L7</f>
        <v>0</v>
      </c>
      <c r="N19" s="32">
        <f>'[1]WP-H-5.2'!M7</f>
        <v>0</v>
      </c>
    </row>
    <row r="20" spans="1:14" x14ac:dyDescent="0.2">
      <c r="A20" s="5">
        <f>MAX($A$15:A19)+1</f>
        <v>6</v>
      </c>
      <c r="B20" s="72" t="s">
        <v>66</v>
      </c>
      <c r="C20" s="32">
        <f>'[1]WP-H-5.2'!B8</f>
        <v>54.266710378787877</v>
      </c>
      <c r="D20" s="32">
        <f>'[1]WP-H-5.2'!C8</f>
        <v>162.90734287878763</v>
      </c>
      <c r="E20" s="32">
        <f>'[1]WP-H-5.2'!D8</f>
        <v>312.36934674621108</v>
      </c>
      <c r="F20" s="32">
        <f>'[1]WP-H-5.2'!E8</f>
        <v>465.30904074621128</v>
      </c>
      <c r="G20" s="32">
        <f>'[1]WP-H-5.2'!F8</f>
        <v>618.26358620075666</v>
      </c>
      <c r="H20" s="32">
        <f>'[1]WP-H-5.2'!G8</f>
        <v>771.21813165530352</v>
      </c>
      <c r="I20" s="32">
        <f>'[1]WP-H-5.2'!H8</f>
        <v>0</v>
      </c>
      <c r="J20" s="32">
        <f>'[1]WP-H-5.2'!I8</f>
        <v>0</v>
      </c>
      <c r="K20" s="32">
        <f>'[1]WP-H-5.2'!J8</f>
        <v>0</v>
      </c>
      <c r="L20" s="32">
        <f>'[1]WP-H-5.2'!K8</f>
        <v>0</v>
      </c>
      <c r="M20" s="32">
        <f>'[1]WP-H-5.2'!L8</f>
        <v>0</v>
      </c>
      <c r="N20" s="32">
        <f>'[1]WP-H-5.2'!M8</f>
        <v>0</v>
      </c>
    </row>
    <row r="21" spans="1:14" x14ac:dyDescent="0.2">
      <c r="A21" s="5">
        <f>MAX($A$15:A20)+1</f>
        <v>7</v>
      </c>
      <c r="B21" s="72" t="s">
        <v>67</v>
      </c>
      <c r="C21" s="32">
        <f>'[1]WP-H-5.2'!B9</f>
        <v>199.02709967500004</v>
      </c>
      <c r="D21" s="32">
        <f>'[1]WP-H-5.2'!C9</f>
        <v>349.85332182500019</v>
      </c>
      <c r="E21" s="32">
        <f>'[1]WP-H-5.2'!D9</f>
        <v>503.51360413333242</v>
      </c>
      <c r="F21" s="32">
        <f>'[1]WP-H-5.2'!E9</f>
        <v>657.26360413333339</v>
      </c>
      <c r="G21" s="32">
        <f>'[1]WP-H-5.2'!F9</f>
        <v>811.01360413332975</v>
      </c>
      <c r="H21" s="32">
        <f>'[1]WP-H-5.2'!G9</f>
        <v>964.76360413333634</v>
      </c>
      <c r="I21" s="32">
        <f>'[1]WP-H-5.2'!H9</f>
        <v>0</v>
      </c>
      <c r="J21" s="32">
        <f>'[1]WP-H-5.2'!I9</f>
        <v>0</v>
      </c>
      <c r="K21" s="32">
        <f>'[1]WP-H-5.2'!J9</f>
        <v>0</v>
      </c>
      <c r="L21" s="32">
        <f>'[1]WP-H-5.2'!K9</f>
        <v>0</v>
      </c>
      <c r="M21" s="32">
        <f>'[1]WP-H-5.2'!L9</f>
        <v>0</v>
      </c>
      <c r="N21" s="32">
        <f>'[1]WP-H-5.2'!M9</f>
        <v>0</v>
      </c>
    </row>
    <row r="22" spans="1:14" x14ac:dyDescent="0.2">
      <c r="A22" s="5">
        <f>MAX($A$15:A21)+1</f>
        <v>8</v>
      </c>
      <c r="B22" s="72" t="s">
        <v>68</v>
      </c>
      <c r="C22" s="32">
        <f>'[1]WP-H-5.2'!B10</f>
        <v>246.21357664130457</v>
      </c>
      <c r="D22" s="32">
        <f>'[1]WP-H-5.2'!C10</f>
        <v>393.67180742391287</v>
      </c>
      <c r="E22" s="32">
        <f>'[1]WP-H-5.2'!D10</f>
        <v>541.28050307608726</v>
      </c>
      <c r="F22" s="32">
        <f>'[1]WP-H-5.2'!E10</f>
        <v>688.88919872826057</v>
      </c>
      <c r="G22" s="32">
        <f>'[1]WP-H-5.2'!F10</f>
        <v>836.49789438043638</v>
      </c>
      <c r="H22" s="32">
        <f>'[1]WP-H-5.2'!G10</f>
        <v>984.10659003260582</v>
      </c>
      <c r="I22" s="32">
        <f>'[1]WP-H-5.2'!H10</f>
        <v>0</v>
      </c>
      <c r="J22" s="32">
        <f>'[1]WP-H-5.2'!I10</f>
        <v>0</v>
      </c>
      <c r="K22" s="32">
        <f>'[1]WP-H-5.2'!J10</f>
        <v>0</v>
      </c>
      <c r="L22" s="32">
        <f>'[1]WP-H-5.2'!K10</f>
        <v>0</v>
      </c>
      <c r="M22" s="32">
        <f>'[1]WP-H-5.2'!L10</f>
        <v>0</v>
      </c>
      <c r="N22" s="32">
        <f>'[1]WP-H-5.2'!M10</f>
        <v>0</v>
      </c>
    </row>
    <row r="23" spans="1:14" x14ac:dyDescent="0.2">
      <c r="A23" s="5">
        <f>MAX($A$15:A22)+1</f>
        <v>9</v>
      </c>
      <c r="B23" s="72" t="s">
        <v>69</v>
      </c>
      <c r="C23" s="32">
        <f>'[1]WP-H-5.2'!B11</f>
        <v>227.21237105416625</v>
      </c>
      <c r="D23" s="32">
        <f>'[1]WP-H-5.2'!C11</f>
        <v>378.43459282083398</v>
      </c>
      <c r="E23" s="32">
        <f>'[1]WP-H-5.2'!D11</f>
        <v>531.68459282083245</v>
      </c>
      <c r="F23" s="32">
        <f>'[1]WP-H-5.2'!E11</f>
        <v>684.9345928208329</v>
      </c>
      <c r="G23" s="32">
        <f>'[1]WP-H-5.2'!F11</f>
        <v>838.18459282083313</v>
      </c>
      <c r="H23" s="32">
        <f>'[1]WP-H-5.2'!G11</f>
        <v>991.43459282083109</v>
      </c>
      <c r="I23" s="32">
        <f>'[1]WP-H-5.2'!H11</f>
        <v>0</v>
      </c>
      <c r="J23" s="32">
        <f>'[1]WP-H-5.2'!I11</f>
        <v>0</v>
      </c>
      <c r="K23" s="32">
        <f>'[1]WP-H-5.2'!J11</f>
        <v>0</v>
      </c>
      <c r="L23" s="32">
        <f>'[1]WP-H-5.2'!K11</f>
        <v>0</v>
      </c>
      <c r="M23" s="32">
        <f>'[1]WP-H-5.2'!L11</f>
        <v>0</v>
      </c>
      <c r="N23" s="32">
        <f>'[1]WP-H-5.2'!M11</f>
        <v>0</v>
      </c>
    </row>
    <row r="24" spans="1:14" x14ac:dyDescent="0.2">
      <c r="A24" s="5">
        <f>MAX($A$15:A23)+1</f>
        <v>10</v>
      </c>
      <c r="B24" s="72" t="s">
        <v>70</v>
      </c>
      <c r="C24" s="32">
        <f>'[1]WP-H-5.2'!B12</f>
        <v>60.809727738636283</v>
      </c>
      <c r="D24" s="32">
        <f>'[1]WP-H-5.2'!C12</f>
        <v>158.57372805303024</v>
      </c>
      <c r="E24" s="32">
        <f>'[1]WP-H-5.2'!D12</f>
        <v>276.31482037121157</v>
      </c>
      <c r="F24" s="32">
        <f>'[1]WP-H-5.2'!E12</f>
        <v>410.88987492802903</v>
      </c>
      <c r="G24" s="32">
        <f>'[1]WP-H-5.2'!F12</f>
        <v>553.96996126893919</v>
      </c>
      <c r="H24" s="32">
        <f>'[1]WP-H-5.2'!G12</f>
        <v>701.77910459848397</v>
      </c>
      <c r="I24" s="32">
        <f>'[1]WP-H-5.2'!H12</f>
        <v>5.7775927500000011</v>
      </c>
      <c r="J24" s="32">
        <f>'[1]WP-H-5.2'!I12</f>
        <v>0.67586090909090935</v>
      </c>
      <c r="K24" s="32">
        <f>'[1]WP-H-5.2'!J12</f>
        <v>0.30318605681818195</v>
      </c>
      <c r="L24" s="32">
        <f>'[1]WP-H-5.2'!K12</f>
        <v>7.5913329545454794E-2</v>
      </c>
      <c r="M24" s="32">
        <f>'[1]WP-H-5.2'!L12</f>
        <v>0</v>
      </c>
      <c r="N24" s="32">
        <f>'[1]WP-H-5.2'!M12</f>
        <v>0</v>
      </c>
    </row>
    <row r="25" spans="1:14" x14ac:dyDescent="0.2">
      <c r="A25" s="5">
        <f>MAX($A$15:A24)+1</f>
        <v>11</v>
      </c>
      <c r="B25" s="72" t="s">
        <v>71</v>
      </c>
      <c r="C25" s="32">
        <f>'[1]WP-H-5.2'!B13</f>
        <v>0.50932406250000073</v>
      </c>
      <c r="D25" s="32">
        <f>'[1]WP-H-5.2'!C13</f>
        <v>28.056910791666677</v>
      </c>
      <c r="E25" s="32">
        <f>'[1]WP-H-5.2'!D13</f>
        <v>87.836316666666747</v>
      </c>
      <c r="F25" s="32">
        <f>'[1]WP-H-5.2'!E13</f>
        <v>171.94337835416641</v>
      </c>
      <c r="G25" s="32">
        <f>'[1]WP-H-5.2'!F13</f>
        <v>275.6440349250002</v>
      </c>
      <c r="H25" s="32">
        <f>'[1]WP-H-5.2'!G13</f>
        <v>398.89094597499911</v>
      </c>
      <c r="I25" s="32">
        <f>'[1]WP-H-5.2'!H13</f>
        <v>92.367756737500073</v>
      </c>
      <c r="J25" s="32">
        <f>'[1]WP-H-5.2'!I13</f>
        <v>46.068413308333312</v>
      </c>
      <c r="K25" s="32">
        <f>'[1]WP-H-5.2'!J13</f>
        <v>19.315324358333321</v>
      </c>
      <c r="L25" s="32">
        <f>'[1]WP-H-5.2'!K13</f>
        <v>2.0967944916666768</v>
      </c>
      <c r="M25" s="32">
        <f>'[1]WP-H-5.2'!L13</f>
        <v>0</v>
      </c>
      <c r="N25" s="32">
        <f>'[1]WP-H-5.2'!M13</f>
        <v>0</v>
      </c>
    </row>
    <row r="26" spans="1:14" x14ac:dyDescent="0.2">
      <c r="A26" s="5">
        <f>MAX($A$15:A25)+1</f>
        <v>12</v>
      </c>
      <c r="B26" s="72" t="s">
        <v>72</v>
      </c>
      <c r="C26" s="32">
        <f>'[1]WP-H-5.2'!B14</f>
        <v>0</v>
      </c>
      <c r="D26" s="32">
        <f>'[1]WP-H-5.2'!C14</f>
        <v>0.11349492982456111</v>
      </c>
      <c r="E26" s="32">
        <f>'[1]WP-H-5.2'!D14</f>
        <v>9.1839054429824447</v>
      </c>
      <c r="F26" s="32">
        <f>'[1]WP-H-5.2'!E14</f>
        <v>36.802304535087686</v>
      </c>
      <c r="G26" s="32">
        <f>'[1]WP-H-5.2'!F14</f>
        <v>93.145610710526299</v>
      </c>
      <c r="H26" s="32">
        <f>'[1]WP-H-5.2'!G14</f>
        <v>190.89647708333308</v>
      </c>
      <c r="I26" s="32">
        <f>'[1]WP-H-5.2'!H14</f>
        <v>200.66216370614023</v>
      </c>
      <c r="J26" s="32">
        <f>'[1]WP-H-5.2'!I14</f>
        <v>93.847575144736851</v>
      </c>
      <c r="K26" s="32">
        <f>'[1]WP-H-5.2'!J14</f>
        <v>28.44054678070172</v>
      </c>
      <c r="L26" s="32">
        <f>'[1]WP-H-5.2'!K14</f>
        <v>1.9202628903508794</v>
      </c>
      <c r="M26" s="32">
        <f>'[1]WP-H-5.2'!L14</f>
        <v>1.135851315789487E-2</v>
      </c>
      <c r="N26" s="32">
        <f>'[1]WP-H-5.2'!M14</f>
        <v>0</v>
      </c>
    </row>
    <row r="27" spans="1:14" x14ac:dyDescent="0.2">
      <c r="A27" s="5"/>
      <c r="C27" s="33"/>
      <c r="D27" s="33"/>
      <c r="E27" s="33"/>
      <c r="F27" s="33"/>
      <c r="G27" s="33"/>
      <c r="H27" s="33"/>
      <c r="I27" s="33"/>
      <c r="J27" s="33"/>
      <c r="K27" s="33"/>
      <c r="L27" s="33"/>
      <c r="M27" s="33"/>
      <c r="N27" s="33"/>
    </row>
    <row r="28" spans="1:14" x14ac:dyDescent="0.2">
      <c r="A28" s="5"/>
      <c r="B28" s="14" t="s">
        <v>682</v>
      </c>
      <c r="C28" s="33"/>
      <c r="D28" s="33"/>
      <c r="E28" s="33"/>
      <c r="F28" s="33"/>
      <c r="G28" s="33"/>
      <c r="H28" s="33"/>
      <c r="I28" s="33"/>
      <c r="J28" s="33"/>
      <c r="K28" s="33"/>
      <c r="L28" s="33"/>
      <c r="M28" s="33"/>
      <c r="N28" s="33"/>
    </row>
    <row r="29" spans="1:14" x14ac:dyDescent="0.2">
      <c r="A29" s="5">
        <f>MAX($A$15:A26)+1</f>
        <v>13</v>
      </c>
      <c r="B29" s="11" t="s">
        <v>59</v>
      </c>
      <c r="C29" s="85" t="s">
        <v>662</v>
      </c>
      <c r="D29" s="85" t="s">
        <v>663</v>
      </c>
      <c r="E29" s="85" t="s">
        <v>664</v>
      </c>
      <c r="F29" s="85" t="s">
        <v>665</v>
      </c>
      <c r="G29" s="85" t="s">
        <v>666</v>
      </c>
      <c r="H29" s="85" t="s">
        <v>667</v>
      </c>
      <c r="I29" s="85" t="s">
        <v>668</v>
      </c>
      <c r="J29" s="85" t="s">
        <v>669</v>
      </c>
      <c r="K29" s="85" t="s">
        <v>670</v>
      </c>
      <c r="L29" s="85" t="s">
        <v>671</v>
      </c>
      <c r="M29" s="85" t="s">
        <v>672</v>
      </c>
      <c r="N29" s="85" t="s">
        <v>673</v>
      </c>
    </row>
    <row r="30" spans="1:14" x14ac:dyDescent="0.2">
      <c r="A30" s="5">
        <f>MAX($A$15:A29)+1</f>
        <v>14</v>
      </c>
      <c r="C30" s="32"/>
      <c r="D30" s="32"/>
      <c r="E30" s="32"/>
      <c r="F30" s="33"/>
      <c r="G30" s="33"/>
      <c r="H30" s="33"/>
      <c r="I30" s="33"/>
      <c r="J30" s="33"/>
      <c r="K30" s="33"/>
      <c r="L30" s="33"/>
      <c r="M30" s="33"/>
      <c r="N30" s="33"/>
    </row>
    <row r="31" spans="1:14" x14ac:dyDescent="0.2">
      <c r="A31" s="5">
        <f>MAX($A$15:A30)+1</f>
        <v>15</v>
      </c>
      <c r="B31" s="72" t="s">
        <v>61</v>
      </c>
      <c r="C31" s="32">
        <f>'[1]WP-H-5.2'!B16</f>
        <v>0</v>
      </c>
      <c r="D31" s="32">
        <f>'[1]WP-H-5.2'!C16</f>
        <v>0.41718464124999977</v>
      </c>
      <c r="E31" s="32">
        <f>'[1]WP-H-5.2'!D16</f>
        <v>6.7167394014583293</v>
      </c>
      <c r="F31" s="32">
        <f>'[1]WP-H-5.2'!E16</f>
        <v>29.470805712500074</v>
      </c>
      <c r="G31" s="32">
        <f>'[1]WP-H-5.2'!F16</f>
        <v>73.118164642499877</v>
      </c>
      <c r="H31" s="32">
        <f>'[1]WP-H-5.2'!G16</f>
        <v>142.47544924947874</v>
      </c>
      <c r="I31" s="32">
        <f>'[1]WP-H-5.2'!H16</f>
        <v>344.79778595239571</v>
      </c>
      <c r="J31" s="32">
        <f>'[1]WP-H-5.2'!I16</f>
        <v>218.69514488239602</v>
      </c>
      <c r="K31" s="32">
        <f>'[1]WP-H-5.2'!J16</f>
        <v>118.30242948937504</v>
      </c>
      <c r="L31" s="32">
        <f>'[1]WP-H-5.2'!K16</f>
        <v>50.052572399999946</v>
      </c>
      <c r="M31" s="32">
        <f>'[1]WP-H-5.2'!L16</f>
        <v>16.64142939375002</v>
      </c>
      <c r="N31" s="32">
        <f>'[1]WP-H-5.2'!M16</f>
        <v>5.3739192812500018</v>
      </c>
    </row>
    <row r="32" spans="1:14" x14ac:dyDescent="0.2">
      <c r="A32" s="5">
        <f>MAX($A$15:A31)+1</f>
        <v>16</v>
      </c>
      <c r="B32" s="72" t="s">
        <v>62</v>
      </c>
      <c r="C32" s="32">
        <f>'[1]WP-H-5.2'!B17</f>
        <v>0</v>
      </c>
      <c r="D32" s="32">
        <f>'[1]WP-H-5.2'!C17</f>
        <v>4.6167174999999991E-2</v>
      </c>
      <c r="E32" s="32">
        <f>'[1]WP-H-5.2'!D17</f>
        <v>1.932695661249999</v>
      </c>
      <c r="F32" s="32">
        <f>'[1]WP-H-5.2'!E17</f>
        <v>12.362971464583332</v>
      </c>
      <c r="G32" s="32">
        <f>'[1]WP-H-5.2'!F17</f>
        <v>37.880579152083399</v>
      </c>
      <c r="H32" s="32">
        <f>'[1]WP-H-5.2'!G17</f>
        <v>85.273274886041619</v>
      </c>
      <c r="I32" s="32">
        <f>'[1]WP-H-5.2'!H17</f>
        <v>393.92270590312438</v>
      </c>
      <c r="J32" s="32">
        <f>'[1]WP-H-5.2'!I17</f>
        <v>268.1903135906245</v>
      </c>
      <c r="K32" s="32">
        <f>'[1]WP-H-5.2'!J17</f>
        <v>164.333009324583</v>
      </c>
      <c r="L32" s="32">
        <f>'[1]WP-H-5.2'!K17</f>
        <v>87.715412668333244</v>
      </c>
      <c r="M32" s="32">
        <f>'[1]WP-H-5.2'!L17</f>
        <v>40.874011721250042</v>
      </c>
      <c r="N32" s="32">
        <f>'[1]WP-H-5.2'!M17</f>
        <v>18.362597665833331</v>
      </c>
    </row>
    <row r="33" spans="1:14" x14ac:dyDescent="0.2">
      <c r="A33" s="5">
        <f>MAX($A$15:A32)+1</f>
        <v>17</v>
      </c>
      <c r="B33" s="72" t="s">
        <v>63</v>
      </c>
      <c r="C33" s="32">
        <f>'[1]WP-H-5.2'!B18</f>
        <v>0</v>
      </c>
      <c r="D33" s="32">
        <f>'[1]WP-H-5.2'!C18</f>
        <v>0.77971233496376813</v>
      </c>
      <c r="E33" s="32">
        <f>'[1]WP-H-5.2'!D18</f>
        <v>21.294023836956534</v>
      </c>
      <c r="F33" s="32">
        <f>'[1]WP-H-5.2'!E18</f>
        <v>76.314889260688375</v>
      </c>
      <c r="G33" s="32">
        <f>'[1]WP-H-5.2'!F18</f>
        <v>160.80645957137651</v>
      </c>
      <c r="H33" s="32">
        <f>'[1]WP-H-5.2'!G18</f>
        <v>269.42264528333334</v>
      </c>
      <c r="I33" s="32">
        <f>'[1]WP-H-5.2'!H18</f>
        <v>137.53142639637659</v>
      </c>
      <c r="J33" s="32">
        <f>'[1]WP-H-5.2'!I18</f>
        <v>75.283866272282737</v>
      </c>
      <c r="K33" s="32">
        <f>'[1]WP-H-5.2'!J18</f>
        <v>37.160921549456489</v>
      </c>
      <c r="L33" s="32">
        <f>'[1]WP-H-5.2'!K18</f>
        <v>15.917984443297094</v>
      </c>
      <c r="M33" s="32">
        <f>'[1]WP-H-5.2'!L18</f>
        <v>6.3058354563405681</v>
      </c>
      <c r="N33" s="32">
        <f>'[1]WP-H-5.2'!M18</f>
        <v>2.1723081249999967</v>
      </c>
    </row>
    <row r="34" spans="1:14" x14ac:dyDescent="0.2">
      <c r="A34" s="5">
        <f>MAX($A$15:A33)+1</f>
        <v>18</v>
      </c>
      <c r="B34" s="72" t="s">
        <v>64</v>
      </c>
      <c r="C34" s="32">
        <f>'[1]WP-H-5.2'!B19</f>
        <v>0.21413008991228036</v>
      </c>
      <c r="D34" s="32">
        <f>'[1]WP-H-5.2'!C19</f>
        <v>10.900381296710519</v>
      </c>
      <c r="E34" s="32">
        <f>'[1]WP-H-5.2'!D19</f>
        <v>56.077871245613998</v>
      </c>
      <c r="F34" s="32">
        <f>'[1]WP-H-5.2'!E19</f>
        <v>140.03586828442985</v>
      </c>
      <c r="G34" s="32">
        <f>'[1]WP-H-5.2'!F19</f>
        <v>254.82549202543868</v>
      </c>
      <c r="H34" s="32">
        <f>'[1]WP-H-5.2'!G19</f>
        <v>388.87138344210376</v>
      </c>
      <c r="I34" s="32">
        <f>'[1]WP-H-5.2'!H19</f>
        <v>68.052633874999998</v>
      </c>
      <c r="J34" s="32">
        <f>'[1]WP-H-5.2'!I19</f>
        <v>30.21067866864027</v>
      </c>
      <c r="K34" s="32">
        <f>'[1]WP-H-5.2'!J19</f>
        <v>11.624991137938606</v>
      </c>
      <c r="L34" s="32">
        <f>'[1]WP-H-5.2'!K19</f>
        <v>3.662390773464911</v>
      </c>
      <c r="M34" s="32">
        <f>'[1]WP-H-5.2'!L19</f>
        <v>1.1344821929824562</v>
      </c>
      <c r="N34" s="32">
        <f>'[1]WP-H-5.2'!M19</f>
        <v>0.37149906798245586</v>
      </c>
    </row>
    <row r="35" spans="1:14" x14ac:dyDescent="0.2">
      <c r="A35" s="5">
        <f>MAX($A$15:A34)+1</f>
        <v>19</v>
      </c>
      <c r="B35" s="72" t="s">
        <v>65</v>
      </c>
      <c r="C35" s="32">
        <f>'[1]WP-H-5.2'!B20</f>
        <v>6.6031762070075812</v>
      </c>
      <c r="D35" s="32">
        <f>'[1]WP-H-5.2'!C20</f>
        <v>39.48812343522723</v>
      </c>
      <c r="E35" s="32">
        <f>'[1]WP-H-5.2'!D20</f>
        <v>120.47857472954539</v>
      </c>
      <c r="F35" s="32">
        <f>'[1]WP-H-5.2'!E20</f>
        <v>243.14532647575723</v>
      </c>
      <c r="G35" s="32">
        <f>'[1]WP-H-5.2'!F20</f>
        <v>384.4284120649628</v>
      </c>
      <c r="H35" s="32">
        <f>'[1]WP-H-5.2'!G20</f>
        <v>532.05286326534099</v>
      </c>
      <c r="I35" s="32">
        <f>'[1]WP-H-5.2'!H20</f>
        <v>10.655915426325747</v>
      </c>
      <c r="J35" s="32">
        <f>'[1]WP-H-5.2'!I20</f>
        <v>2.3935464700757607</v>
      </c>
      <c r="K35" s="32">
        <f>'[1]WP-H-5.2'!J20</f>
        <v>0.47254312499999962</v>
      </c>
      <c r="L35" s="32">
        <f>'[1]WP-H-5.2'!K20</f>
        <v>0.12216153409090898</v>
      </c>
      <c r="M35" s="32">
        <f>'[1]WP-H-5.2'!L20</f>
        <v>1.8943181818181695E-3</v>
      </c>
      <c r="N35" s="32">
        <f>'[1]WP-H-5.2'!M20</f>
        <v>0</v>
      </c>
    </row>
    <row r="36" spans="1:14" x14ac:dyDescent="0.2">
      <c r="A36" s="5">
        <f>MAX($A$15:A35)+1</f>
        <v>20</v>
      </c>
      <c r="B36" s="72" t="s">
        <v>66</v>
      </c>
      <c r="C36" s="32">
        <f>'[1]WP-H-5.2'!B21</f>
        <v>42.172177159090914</v>
      </c>
      <c r="D36" s="32">
        <f>'[1]WP-H-5.2'!C21</f>
        <v>154.95327655000028</v>
      </c>
      <c r="E36" s="32">
        <f>'[1]WP-H-5.2'!D21</f>
        <v>301.31496654166619</v>
      </c>
      <c r="F36" s="32">
        <f>'[1]WP-H-5.2'!E21</f>
        <v>453.25631420568203</v>
      </c>
      <c r="G36" s="32">
        <f>'[1]WP-H-5.2'!F21</f>
        <v>605.9969711375004</v>
      </c>
      <c r="H36" s="32">
        <f>'[1]WP-H-5.2'!G21</f>
        <v>758.89163696136245</v>
      </c>
      <c r="I36" s="32">
        <f>'[1]WP-H-5.2'!H21</f>
        <v>0.27376815340909083</v>
      </c>
      <c r="J36" s="32">
        <f>'[1]WP-H-5.2'!I21</f>
        <v>5.9879630681818181E-2</v>
      </c>
      <c r="K36" s="32">
        <f>'[1]WP-H-5.2'!J21</f>
        <v>0</v>
      </c>
      <c r="L36" s="32">
        <f>'[1]WP-H-5.2'!K21</f>
        <v>0</v>
      </c>
      <c r="M36" s="32">
        <f>'[1]WP-H-5.2'!L21</f>
        <v>0</v>
      </c>
      <c r="N36" s="32">
        <f>'[1]WP-H-5.2'!M21</f>
        <v>0</v>
      </c>
    </row>
    <row r="37" spans="1:14" x14ac:dyDescent="0.2">
      <c r="A37" s="5">
        <f>MAX($A$15:A36)+1</f>
        <v>21</v>
      </c>
      <c r="B37" s="72" t="s">
        <v>67</v>
      </c>
      <c r="C37" s="32">
        <f>'[1]WP-H-5.2'!B22</f>
        <v>118.88840409083319</v>
      </c>
      <c r="D37" s="32">
        <f>'[1]WP-H-5.2'!C22</f>
        <v>267.08031677041743</v>
      </c>
      <c r="E37" s="32">
        <f>'[1]WP-H-5.2'!D22</f>
        <v>420.77377839624921</v>
      </c>
      <c r="F37" s="32">
        <f>'[1]WP-H-5.2'!E22</f>
        <v>574.52377839624944</v>
      </c>
      <c r="G37" s="32">
        <f>'[1]WP-H-5.2'!F22</f>
        <v>728.27377839624728</v>
      </c>
      <c r="H37" s="32">
        <f>'[1]WP-H-5.2'!G22</f>
        <v>882.02377839625183</v>
      </c>
      <c r="I37" s="32">
        <f>'[1]WP-H-5.2'!H22</f>
        <v>0</v>
      </c>
      <c r="J37" s="32">
        <f>'[1]WP-H-5.2'!I22</f>
        <v>0</v>
      </c>
      <c r="K37" s="32">
        <f>'[1]WP-H-5.2'!J22</f>
        <v>0</v>
      </c>
      <c r="L37" s="32">
        <f>'[1]WP-H-5.2'!K22</f>
        <v>0</v>
      </c>
      <c r="M37" s="32">
        <f>'[1]WP-H-5.2'!L22</f>
        <v>0</v>
      </c>
      <c r="N37" s="32">
        <f>'[1]WP-H-5.2'!M22</f>
        <v>0</v>
      </c>
    </row>
    <row r="38" spans="1:14" x14ac:dyDescent="0.2">
      <c r="A38" s="5">
        <f>MAX($A$15:A37)+1</f>
        <v>22</v>
      </c>
      <c r="B38" s="72" t="s">
        <v>68</v>
      </c>
      <c r="C38" s="32">
        <f>'[1]WP-H-5.2'!B23</f>
        <v>137.03520851539892</v>
      </c>
      <c r="D38" s="32">
        <f>'[1]WP-H-5.2'!C23</f>
        <v>282.49369623025444</v>
      </c>
      <c r="E38" s="32">
        <f>'[1]WP-H-5.2'!D23</f>
        <v>430.10018751648568</v>
      </c>
      <c r="F38" s="32">
        <f>'[1]WP-H-5.2'!E23</f>
        <v>577.70888316866103</v>
      </c>
      <c r="G38" s="32">
        <f>'[1]WP-H-5.2'!F23</f>
        <v>725.31757882083036</v>
      </c>
      <c r="H38" s="32">
        <f>'[1]WP-H-5.2'!G23</f>
        <v>872.92627447300902</v>
      </c>
      <c r="I38" s="32">
        <f>'[1]WP-H-5.2'!H23</f>
        <v>0</v>
      </c>
      <c r="J38" s="32">
        <f>'[1]WP-H-5.2'!I23</f>
        <v>0</v>
      </c>
      <c r="K38" s="32">
        <f>'[1]WP-H-5.2'!J23</f>
        <v>0</v>
      </c>
      <c r="L38" s="32">
        <f>'[1]WP-H-5.2'!K23</f>
        <v>0</v>
      </c>
      <c r="M38" s="32">
        <f>'[1]WP-H-5.2'!L23</f>
        <v>0</v>
      </c>
      <c r="N38" s="32">
        <f>'[1]WP-H-5.2'!M23</f>
        <v>0</v>
      </c>
    </row>
    <row r="39" spans="1:14" x14ac:dyDescent="0.2">
      <c r="A39" s="5">
        <f>MAX($A$15:A38)+1</f>
        <v>23</v>
      </c>
      <c r="B39" s="72" t="s">
        <v>69</v>
      </c>
      <c r="C39" s="32">
        <f>'[1]WP-H-5.2'!B24</f>
        <v>104.04414665197909</v>
      </c>
      <c r="D39" s="32">
        <f>'[1]WP-H-5.2'!C24</f>
        <v>240.08887939156284</v>
      </c>
      <c r="E39" s="32">
        <f>'[1]WP-H-5.2'!D24</f>
        <v>390.19577676968748</v>
      </c>
      <c r="F39" s="32">
        <f>'[1]WP-H-5.2'!E24</f>
        <v>543.19724028218593</v>
      </c>
      <c r="G39" s="32">
        <f>'[1]WP-H-5.2'!F24</f>
        <v>696.44724028218604</v>
      </c>
      <c r="H39" s="32">
        <f>'[1]WP-H-5.2'!G24</f>
        <v>849.69724028219025</v>
      </c>
      <c r="I39" s="32">
        <f>'[1]WP-H-5.2'!H24</f>
        <v>0</v>
      </c>
      <c r="J39" s="32">
        <f>'[1]WP-H-5.2'!I24</f>
        <v>0</v>
      </c>
      <c r="K39" s="32">
        <f>'[1]WP-H-5.2'!J24</f>
        <v>0</v>
      </c>
      <c r="L39" s="32">
        <f>'[1]WP-H-5.2'!K24</f>
        <v>0</v>
      </c>
      <c r="M39" s="32">
        <f>'[1]WP-H-5.2'!L24</f>
        <v>0</v>
      </c>
      <c r="N39" s="32">
        <f>'[1]WP-H-5.2'!M24</f>
        <v>0</v>
      </c>
    </row>
    <row r="40" spans="1:14" x14ac:dyDescent="0.2">
      <c r="A40" s="5">
        <f>MAX($A$15:A39)+1</f>
        <v>24</v>
      </c>
      <c r="B40" s="72" t="s">
        <v>70</v>
      </c>
      <c r="C40" s="32">
        <f>'[1]WP-H-5.2'!B25</f>
        <v>20.222200305871166</v>
      </c>
      <c r="D40" s="32">
        <f>'[1]WP-H-5.2'!C25</f>
        <v>93.492673064204837</v>
      </c>
      <c r="E40" s="32">
        <f>'[1]WP-H-5.2'!D25</f>
        <v>203.93553275321926</v>
      </c>
      <c r="F40" s="32">
        <f>'[1]WP-H-5.2'!E25</f>
        <v>335.23219775416771</v>
      </c>
      <c r="G40" s="32">
        <f>'[1]WP-H-5.2'!F25</f>
        <v>477.69055520966015</v>
      </c>
      <c r="H40" s="32">
        <f>'[1]WP-H-5.2'!G25</f>
        <v>625.16245500170544</v>
      </c>
      <c r="I40" s="32">
        <f>'[1]WP-H-5.2'!H25</f>
        <v>6.4913396787878792</v>
      </c>
      <c r="J40" s="32">
        <f>'[1]WP-H-5.2'!I25</f>
        <v>0.76787895246212068</v>
      </c>
      <c r="K40" s="32">
        <f>'[1]WP-H-5.2'!J25</f>
        <v>5.7960562689393924E-2</v>
      </c>
      <c r="L40" s="32">
        <f>'[1]WP-H-5.2'!K25</f>
        <v>1.1055713825757584E-2</v>
      </c>
      <c r="M40" s="32">
        <f>'[1]WP-H-5.2'!L25</f>
        <v>0</v>
      </c>
      <c r="N40" s="32">
        <f>'[1]WP-H-5.2'!M25</f>
        <v>0</v>
      </c>
    </row>
    <row r="41" spans="1:14" x14ac:dyDescent="0.2">
      <c r="A41" s="5">
        <f>MAX($A$15:A40)+1</f>
        <v>25</v>
      </c>
      <c r="B41" s="72" t="s">
        <v>71</v>
      </c>
      <c r="C41" s="32">
        <f>'[1]WP-H-5.2'!B26</f>
        <v>2.0519149739583318</v>
      </c>
      <c r="D41" s="32">
        <f>'[1]WP-H-5.2'!C26</f>
        <v>25.707454754583289</v>
      </c>
      <c r="E41" s="32">
        <f>'[1]WP-H-5.2'!D26</f>
        <v>83.684001068958324</v>
      </c>
      <c r="F41" s="32">
        <f>'[1]WP-H-5.2'!E26</f>
        <v>170.93554399604139</v>
      </c>
      <c r="G41" s="32">
        <f>'[1]WP-H-5.2'!F26</f>
        <v>282.04162699479122</v>
      </c>
      <c r="H41" s="32">
        <f>'[1]WP-H-5.2'!G26</f>
        <v>411.23116037333381</v>
      </c>
      <c r="I41" s="32">
        <f>'[1]WP-H-5.2'!H26</f>
        <v>73.161250570000078</v>
      </c>
      <c r="J41" s="32">
        <f>'[1]WP-H-5.2'!I26</f>
        <v>34.267333568749955</v>
      </c>
      <c r="K41" s="32">
        <f>'[1]WP-H-5.2'!J26</f>
        <v>13.456866947291655</v>
      </c>
      <c r="L41" s="32">
        <f>'[1]WP-H-5.2'!K26</f>
        <v>4.162078723333333</v>
      </c>
      <c r="M41" s="32">
        <f>'[1]WP-H-5.2'!L26</f>
        <v>1.0425080729166663</v>
      </c>
      <c r="N41" s="32">
        <f>'[1]WP-H-5.2'!M26</f>
        <v>2.3995322916666634E-2</v>
      </c>
    </row>
    <row r="42" spans="1:14" x14ac:dyDescent="0.2">
      <c r="A42" s="5">
        <f>MAX($A$15:A41)+1</f>
        <v>26</v>
      </c>
      <c r="B42" s="72" t="s">
        <v>72</v>
      </c>
      <c r="C42" s="32">
        <f>'[1]WP-H-5.2'!B27</f>
        <v>1.461842105263156E-2</v>
      </c>
      <c r="D42" s="32">
        <f>'[1]WP-H-5.2'!C27</f>
        <v>1.9632000811403481</v>
      </c>
      <c r="E42" s="32">
        <f>'[1]WP-H-5.2'!D27</f>
        <v>17.531779290789515</v>
      </c>
      <c r="F42" s="32">
        <f>'[1]WP-H-5.2'!E27</f>
        <v>56.882317562390234</v>
      </c>
      <c r="G42" s="32">
        <f>'[1]WP-H-5.2'!F27</f>
        <v>124.96356555383778</v>
      </c>
      <c r="H42" s="32">
        <f>'[1]WP-H-5.2'!G27</f>
        <v>222.00501768870652</v>
      </c>
      <c r="I42" s="32">
        <f>'[1]WP-H-5.2'!H27</f>
        <v>216.8094643171051</v>
      </c>
      <c r="J42" s="32">
        <f>'[1]WP-H-5.2'!I27</f>
        <v>121.73281757171037</v>
      </c>
      <c r="K42" s="32">
        <f>'[1]WP-H-5.2'!J27</f>
        <v>55.616374969736746</v>
      </c>
      <c r="L42" s="32">
        <f>'[1]WP-H-5.2'!K27</f>
        <v>19.086888307675416</v>
      </c>
      <c r="M42" s="32">
        <f>'[1]WP-H-5.2'!L27</f>
        <v>5.0491704146929797</v>
      </c>
      <c r="N42" s="32">
        <f>'[1]WP-H-5.2'!M27</f>
        <v>1.1695321052631571</v>
      </c>
    </row>
    <row r="43" spans="1:14" x14ac:dyDescent="0.2">
      <c r="A43" s="5">
        <f>MAX($A$15:A42)+1</f>
        <v>27</v>
      </c>
      <c r="B43" s="17"/>
      <c r="C43" s="32"/>
      <c r="D43" s="32"/>
      <c r="E43" s="32"/>
      <c r="F43" s="33"/>
      <c r="G43" s="33"/>
      <c r="H43" s="33"/>
      <c r="I43" s="33"/>
      <c r="J43" s="33"/>
      <c r="K43" s="33"/>
      <c r="L43" s="33"/>
      <c r="M43" s="33"/>
      <c r="N43" s="33"/>
    </row>
    <row r="44" spans="1:14" x14ac:dyDescent="0.2">
      <c r="A44" s="5">
        <f>MAX($A$15:A43)+1</f>
        <v>28</v>
      </c>
      <c r="B44" s="6" t="s">
        <v>674</v>
      </c>
      <c r="C44" s="86">
        <f>SUM(C15:C26)</f>
        <v>791.11034222583373</v>
      </c>
      <c r="D44" s="86">
        <f t="shared" ref="D44:N44" si="0">SUM(D15:D26)</f>
        <v>1524.7742570841667</v>
      </c>
      <c r="E44" s="86">
        <f t="shared" si="0"/>
        <v>2528.8814306446407</v>
      </c>
      <c r="F44" s="86">
        <f t="shared" si="0"/>
        <v>3759.3792759020894</v>
      </c>
      <c r="G44" s="86">
        <f t="shared" si="0"/>
        <v>5154.683143784162</v>
      </c>
      <c r="H44" s="86">
        <f t="shared" si="0"/>
        <v>6706.3259038394499</v>
      </c>
      <c r="I44" s="86">
        <f t="shared" si="0"/>
        <v>1065.4713830412145</v>
      </c>
      <c r="J44" s="86">
        <f t="shared" si="0"/>
        <v>621.95613297030479</v>
      </c>
      <c r="K44" s="86">
        <f t="shared" si="0"/>
        <v>334.77977507260726</v>
      </c>
      <c r="L44" s="86">
        <f t="shared" si="0"/>
        <v>139.17791323344511</v>
      </c>
      <c r="M44" s="86">
        <f t="shared" si="0"/>
        <v>57.625766021310085</v>
      </c>
      <c r="N44" s="86">
        <f t="shared" si="0"/>
        <v>24.499113579347814</v>
      </c>
    </row>
    <row r="45" spans="1:14" x14ac:dyDescent="0.2">
      <c r="A45" s="5">
        <f>MAX($A$15:A44)+1</f>
        <v>29</v>
      </c>
      <c r="B45" s="6" t="s">
        <v>675</v>
      </c>
      <c r="C45" s="86">
        <f>SUM(C31:C42)</f>
        <v>431.24597641510411</v>
      </c>
      <c r="D45" s="86">
        <f t="shared" ref="D45:N45" si="1">SUM(D31:D42)</f>
        <v>1117.411065725315</v>
      </c>
      <c r="E45" s="86">
        <f t="shared" si="1"/>
        <v>2054.0359272118799</v>
      </c>
      <c r="F45" s="86">
        <f t="shared" si="1"/>
        <v>3213.0661365633364</v>
      </c>
      <c r="G45" s="86">
        <f t="shared" si="1"/>
        <v>4551.7904238514147</v>
      </c>
      <c r="H45" s="86">
        <f t="shared" si="1"/>
        <v>6040.033179302859</v>
      </c>
      <c r="I45" s="86">
        <f t="shared" si="1"/>
        <v>1251.6962902725243</v>
      </c>
      <c r="J45" s="86">
        <f t="shared" si="1"/>
        <v>751.6014596076235</v>
      </c>
      <c r="K45" s="86">
        <f t="shared" si="1"/>
        <v>401.02509710607092</v>
      </c>
      <c r="L45" s="86">
        <f t="shared" si="1"/>
        <v>180.73054456402062</v>
      </c>
      <c r="M45" s="86">
        <f t="shared" si="1"/>
        <v>71.049331570114532</v>
      </c>
      <c r="N45" s="86">
        <f t="shared" si="1"/>
        <v>27.473851568245607</v>
      </c>
    </row>
    <row r="46" spans="1:14" x14ac:dyDescent="0.2">
      <c r="A46" s="5">
        <f>MAX($A$15:A45)+1</f>
        <v>30</v>
      </c>
      <c r="B46" s="6" t="s">
        <v>676</v>
      </c>
      <c r="C46" s="86">
        <f>C44-C45</f>
        <v>359.86436581072962</v>
      </c>
      <c r="D46" s="86">
        <f t="shared" ref="D46:N46" si="2">D44-D45</f>
        <v>407.36319135885174</v>
      </c>
      <c r="E46" s="86">
        <f t="shared" si="2"/>
        <v>474.84550343276078</v>
      </c>
      <c r="F46" s="86">
        <f t="shared" si="2"/>
        <v>546.31313933875299</v>
      </c>
      <c r="G46" s="86">
        <f t="shared" si="2"/>
        <v>602.89271993274724</v>
      </c>
      <c r="H46" s="86">
        <f t="shared" si="2"/>
        <v>666.29272453659087</v>
      </c>
      <c r="I46" s="86">
        <f t="shared" si="2"/>
        <v>-186.22490723130977</v>
      </c>
      <c r="J46" s="86">
        <f t="shared" si="2"/>
        <v>-129.6453266373187</v>
      </c>
      <c r="K46" s="86">
        <f t="shared" si="2"/>
        <v>-66.245322033463651</v>
      </c>
      <c r="L46" s="86">
        <f t="shared" si="2"/>
        <v>-41.552631330575508</v>
      </c>
      <c r="M46" s="86">
        <f t="shared" si="2"/>
        <v>-13.423565548804447</v>
      </c>
      <c r="N46" s="86">
        <f t="shared" si="2"/>
        <v>-2.9747379888977932</v>
      </c>
    </row>
    <row r="47" spans="1:14" x14ac:dyDescent="0.2">
      <c r="A47" s="5"/>
      <c r="C47" s="32"/>
      <c r="D47" s="32"/>
      <c r="E47" s="32"/>
      <c r="F47" s="33"/>
      <c r="G47" s="33"/>
      <c r="H47" s="33"/>
      <c r="I47" s="33"/>
      <c r="J47" s="33"/>
      <c r="K47" s="33"/>
      <c r="L47" s="33"/>
      <c r="M47" s="33"/>
      <c r="N47" s="33"/>
    </row>
  </sheetData>
  <hyperlinks>
    <hyperlink ref="C2" location="INDEX!A1" display="Index" xr:uid="{1A9A0446-7A79-4DF5-8313-B7D619A1FE00}"/>
  </hyperlinks>
  <pageMargins left="0.7" right="0.7" top="0.75" bottom="0.75" header="0.3" footer="0.3"/>
  <pageSetup scale="65" orientation="landscape" r:id="rId1"/>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54"/>
  <dimension ref="A1:D13"/>
  <sheetViews>
    <sheetView view="pageBreakPreview" zoomScale="60" zoomScaleNormal="100" workbookViewId="0">
      <selection activeCell="F10" sqref="F10"/>
    </sheetView>
  </sheetViews>
  <sheetFormatPr defaultColWidth="14.42578125" defaultRowHeight="11.25" x14ac:dyDescent="0.2"/>
  <cols>
    <col min="1" max="1" width="4.7109375" style="6" customWidth="1"/>
    <col min="2" max="2" width="36.7109375" style="6" customWidth="1"/>
    <col min="3" max="3" width="29" style="6" customWidth="1"/>
    <col min="4" max="16384" width="14.42578125" style="6"/>
  </cols>
  <sheetData>
    <row r="1" spans="1:4" x14ac:dyDescent="0.2">
      <c r="A1" s="1"/>
    </row>
    <row r="2" spans="1:4" x14ac:dyDescent="0.2">
      <c r="B2" s="159" t="s">
        <v>0</v>
      </c>
      <c r="C2" s="160" t="s">
        <v>1</v>
      </c>
      <c r="D2" s="9" t="str">
        <f ca="1">CONCATENATE("Schedule"," ",RIGHT(CELL("filename",$A$1),LEN(CELL("filename",$A$1))-FIND("]",CELL("filename",$A$1))))</f>
        <v>Schedule II-H-5.3</v>
      </c>
    </row>
    <row r="3" spans="1:4" x14ac:dyDescent="0.2">
      <c r="B3" s="161" t="s">
        <v>3</v>
      </c>
      <c r="D3" s="184" t="s">
        <v>4</v>
      </c>
    </row>
    <row r="4" spans="1:4" x14ac:dyDescent="0.2">
      <c r="B4" s="161" t="s">
        <v>683</v>
      </c>
    </row>
    <row r="5" spans="1:4" x14ac:dyDescent="0.2">
      <c r="B5" s="162" t="s">
        <v>6</v>
      </c>
    </row>
    <row r="6" spans="1:4" x14ac:dyDescent="0.2">
      <c r="B6" s="162" t="s">
        <v>7</v>
      </c>
    </row>
    <row r="7" spans="1:4" x14ac:dyDescent="0.2">
      <c r="B7" s="163" t="s">
        <v>104</v>
      </c>
    </row>
    <row r="10" spans="1:4" ht="45" x14ac:dyDescent="0.2">
      <c r="B10" s="60" t="s">
        <v>684</v>
      </c>
    </row>
    <row r="13" spans="1:4" x14ac:dyDescent="0.2">
      <c r="B13" s="6" t="s">
        <v>685</v>
      </c>
    </row>
  </sheetData>
  <hyperlinks>
    <hyperlink ref="C2" location="INDEX!A1" display="Index" xr:uid="{0D65E426-EE1F-41DB-8817-CC4E4603F8A3}"/>
  </hyperlinks>
  <pageMargins left="0.7" right="0.7" top="0.75" bottom="0.75" header="0.3" footer="0.3"/>
  <pageSetup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81B364B-AB28-4B87-B125-A18EFF01DE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41D06B-9A6F-469D-A8E3-08453596ED7C}">
  <ds:schemaRefs>
    <ds:schemaRef ds:uri="http://schemas.microsoft.com/sharepoint/v3/contenttype/forms"/>
  </ds:schemaRefs>
</ds:datastoreItem>
</file>

<file path=customXml/itemProps3.xml><?xml version="1.0" encoding="utf-8"?>
<ds:datastoreItem xmlns:ds="http://schemas.openxmlformats.org/officeDocument/2006/customXml" ds:itemID="{921458DC-B518-41D0-8684-A6C647C6DA2D}">
  <ds:schemaRefs>
    <ds:schemaRef ds:uri="f83f6d80-b32b-4225-9fa8-d2a9096fb9d8"/>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b7db04fa-0a16-4728-af6f-a731b02a93f0"/>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22</vt:i4>
      </vt:variant>
    </vt:vector>
  </HeadingPairs>
  <TitlesOfParts>
    <vt:vector size="56" baseType="lpstr">
      <vt:lpstr>II-H-1</vt:lpstr>
      <vt:lpstr>II-H-1.1</vt:lpstr>
      <vt:lpstr>II-H-1.1.1</vt:lpstr>
      <vt:lpstr>II-H-1.2</vt:lpstr>
      <vt:lpstr>II-H-1.3</vt:lpstr>
      <vt:lpstr>II-H_1.3.1</vt:lpstr>
      <vt:lpstr>II-H-1.3.1a</vt:lpstr>
      <vt:lpstr>II-H-1.3.2</vt:lpstr>
      <vt:lpstr>II-H-1.4</vt:lpstr>
      <vt:lpstr>II-H-1.5</vt:lpstr>
      <vt:lpstr>II-H-2</vt:lpstr>
      <vt:lpstr>II-H-2.1</vt:lpstr>
      <vt:lpstr>II-H-2.2</vt:lpstr>
      <vt:lpstr>II-H-2.3</vt:lpstr>
      <vt:lpstr>II-H-2.3-1</vt:lpstr>
      <vt:lpstr>II-H-3</vt:lpstr>
      <vt:lpstr>II-H-3.1</vt:lpstr>
      <vt:lpstr>II-H-3.2</vt:lpstr>
      <vt:lpstr>II-H-3.3</vt:lpstr>
      <vt:lpstr>II-H-4</vt:lpstr>
      <vt:lpstr>II-H-4.1.1</vt:lpstr>
      <vt:lpstr>II-H-4.1.2</vt:lpstr>
      <vt:lpstr>II-H-4.1.3</vt:lpstr>
      <vt:lpstr>II-H-4.1.4</vt:lpstr>
      <vt:lpstr>II-H-4.1.5</vt:lpstr>
      <vt:lpstr>II-H-4.1.6</vt:lpstr>
      <vt:lpstr>II-H-4.1.7</vt:lpstr>
      <vt:lpstr>II-H-4.1.8</vt:lpstr>
      <vt:lpstr>II-H-4.1.9</vt:lpstr>
      <vt:lpstr>II-H-4.2</vt:lpstr>
      <vt:lpstr>II-H-5</vt:lpstr>
      <vt:lpstr>II-H-5.1</vt:lpstr>
      <vt:lpstr>II-H-5.2</vt:lpstr>
      <vt:lpstr>II-H-5.3</vt:lpstr>
      <vt:lpstr>'II-H_1.3.1'!Print_Area</vt:lpstr>
      <vt:lpstr>'II-H-1.1.1'!Print_Area</vt:lpstr>
      <vt:lpstr>'II-H-1.3'!Print_Area</vt:lpstr>
      <vt:lpstr>'II-H-1.3.1a'!Print_Area</vt:lpstr>
      <vt:lpstr>'II-H-1.3.2'!Print_Area</vt:lpstr>
      <vt:lpstr>'II-H-1.4'!Print_Area</vt:lpstr>
      <vt:lpstr>'II-H-1.5'!Print_Area</vt:lpstr>
      <vt:lpstr>'II-H-2.1'!Print_Area</vt:lpstr>
      <vt:lpstr>'II-H-2.2'!Print_Area</vt:lpstr>
      <vt:lpstr>'II-H-2.3'!Print_Area</vt:lpstr>
      <vt:lpstr>'II-H-2.3-1'!Print_Area</vt:lpstr>
      <vt:lpstr>'II-H-3.2'!Print_Area</vt:lpstr>
      <vt:lpstr>'II-H-3.3'!Print_Area</vt:lpstr>
      <vt:lpstr>'II-H-4.1.1'!Print_Area</vt:lpstr>
      <vt:lpstr>'II-H-4.1.4'!Print_Area</vt:lpstr>
      <vt:lpstr>'II-H-4.1.5'!Print_Area</vt:lpstr>
      <vt:lpstr>'II-H-4.2'!Print_Area</vt:lpstr>
      <vt:lpstr>'II-H-5'!Print_Area</vt:lpstr>
      <vt:lpstr>'II-H-5.1'!Print_Area</vt:lpstr>
      <vt:lpstr>'II-H-5.3'!Print_Area</vt:lpstr>
      <vt:lpstr>'II-H-2.1'!Print_Titles</vt:lpstr>
      <vt:lpstr>'II-H-5.1'!Print_Titles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Colin J Kirchof</dc:creator>
  <cp:keywords/>
  <dc:description/>
  <cp:lastModifiedBy>Plunkett, Derenda L</cp:lastModifiedBy>
  <cp:revision/>
  <dcterms:created xsi:type="dcterms:W3CDTF">2018-01-26T16:17:05Z</dcterms:created>
  <dcterms:modified xsi:type="dcterms:W3CDTF">2024-02-28T17:30:55Z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0x010100F7A0A3677438D24B928C2D9AE45F51FC</vt:lpwstr>
  </property>
  <property fmtid="{D5CDD505-2E9C-101B-9397-08002B2CF9AE}" pid="3" name="MSIP_Label_e3ac3a1a-de19-428b-b395-6d250d7743fb_Enabled">
    <vt:lpwstr>true</vt:lpwstr>
  </property>
  <property fmtid="{D5CDD505-2E9C-101B-9397-08002B2CF9AE}" pid="4" name="MSIP_Label_e3ac3a1a-de19-428b-b395-6d250d7743fb_SetDate">
    <vt:lpwstr>2024-01-18T19:19:38Z</vt:lpwstr>
  </property>
  <property fmtid="{D5CDD505-2E9C-101B-9397-08002B2CF9AE}" pid="5" name="MSIP_Label_e3ac3a1a-de19-428b-b395-6d250d7743fb_Method">
    <vt:lpwstr>Standard</vt:lpwstr>
  </property>
  <property fmtid="{D5CDD505-2E9C-101B-9397-08002B2CF9AE}" pid="6" name="MSIP_Label_e3ac3a1a-de19-428b-b395-6d250d7743fb_Name">
    <vt:lpwstr>Internal Use Only</vt:lpwstr>
  </property>
  <property fmtid="{D5CDD505-2E9C-101B-9397-08002B2CF9AE}" pid="7" name="MSIP_Label_e3ac3a1a-de19-428b-b395-6d250d7743fb_SiteId">
    <vt:lpwstr>88cc5fd7-fd78-44b6-ad75-b6915088974f</vt:lpwstr>
  </property>
  <property fmtid="{D5CDD505-2E9C-101B-9397-08002B2CF9AE}" pid="8" name="MSIP_Label_e3ac3a1a-de19-428b-b395-6d250d7743fb_ActionId">
    <vt:lpwstr>a2f4bfa0-d455-4c7f-8e43-9af01718c051</vt:lpwstr>
  </property>
  <property fmtid="{D5CDD505-2E9C-101B-9397-08002B2CF9AE}" pid="9" name="MSIP_Label_e3ac3a1a-de19-428b-b395-6d250d7743fb_ContentBits">
    <vt:lpwstr>0</vt:lpwstr>
  </property>
  <property fmtid="{D5CDD505-2E9C-101B-9397-08002B2CF9AE}" pid="10" name="MediaServiceImageTags">
    <vt:lpwstr/>
  </property>
  <property fmtid="{D5CDD505-2E9C-101B-9397-08002B2CF9AE}" pid="11" name="CofWorkbookId">
    <vt:lpwstr>fd74b440-6812-4c76-82b1-da4e60bff9bb</vt:lpwstr>
  </property>
</Properties>
</file>